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Tomaž\Documents\Služba\Občina Krško\Ulice na vidmu\Popisi 13032020\Strmeckijeva levo 060521\"/>
    </mc:Choice>
  </mc:AlternateContent>
  <bookViews>
    <workbookView xWindow="0" yWindow="0" windowWidth="27750" windowHeight="11970"/>
  </bookViews>
  <sheets>
    <sheet name="rekapitulacija" sheetId="3" r:id="rId1"/>
    <sheet name="vodovod" sheetId="1" r:id="rId2"/>
    <sheet name="kanalizacija" sheetId="2" r:id="rId3"/>
  </sheets>
  <definedNames>
    <definedName name="_xlnm.Print_Area" localSheetId="2">kanalizacija!$A$1:$F$92</definedName>
    <definedName name="_xlnm.Print_Area" localSheetId="1">vodovod!$A$1:$F$85</definedName>
    <definedName name="_xlnm.Print_Titles" localSheetId="2">kanalizacija!$17:$18</definedName>
    <definedName name="_xlnm.Print_Titles" localSheetId="1">vodovod!$3:$4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8" i="1" l="1"/>
  <c r="D29" i="1"/>
  <c r="D57" i="2" l="1"/>
  <c r="G49" i="1"/>
  <c r="F54" i="2" l="1"/>
  <c r="F11" i="1" l="1"/>
  <c r="F13" i="1"/>
  <c r="A82" i="2"/>
  <c r="A84" i="2" s="1"/>
  <c r="A86" i="2" s="1"/>
  <c r="D49" i="1" l="1"/>
  <c r="F49" i="1" s="1"/>
  <c r="A51" i="1"/>
  <c r="A53" i="1" s="1"/>
  <c r="A55" i="1" s="1"/>
  <c r="A58" i="1" s="1"/>
  <c r="F73" i="1"/>
  <c r="F71" i="1"/>
  <c r="F68" i="1"/>
  <c r="F65" i="1"/>
  <c r="F62" i="1"/>
  <c r="A61" i="1" l="1"/>
  <c r="A64" i="1" s="1"/>
  <c r="A67" i="1" s="1"/>
  <c r="A70" i="1" s="1"/>
  <c r="D77" i="1"/>
  <c r="D79" i="1" l="1"/>
  <c r="D51" i="1"/>
  <c r="A73" i="1"/>
  <c r="A75" i="1" l="1"/>
  <c r="A77" i="1" s="1"/>
  <c r="D81" i="1"/>
  <c r="F48" i="1"/>
  <c r="A79" i="1" l="1"/>
  <c r="A81" i="1" s="1"/>
  <c r="F33" i="1"/>
  <c r="F37" i="1"/>
  <c r="F35" i="1"/>
  <c r="F53" i="1" l="1"/>
  <c r="F75" i="1"/>
  <c r="F24" i="2" l="1"/>
  <c r="A24" i="2"/>
  <c r="A26" i="2" s="1"/>
  <c r="A29" i="2" s="1"/>
  <c r="F71" i="2"/>
  <c r="F65" i="2"/>
  <c r="F61" i="2"/>
  <c r="F59" i="2"/>
  <c r="F57" i="2"/>
  <c r="A41" i="2"/>
  <c r="A44" i="2" s="1"/>
  <c r="A47" i="2" s="1"/>
  <c r="F29" i="2"/>
  <c r="D39" i="2"/>
  <c r="F39" i="2" s="1"/>
  <c r="D63" i="2"/>
  <c r="F63" i="2" s="1"/>
  <c r="F27" i="2" l="1"/>
  <c r="D82" i="2"/>
  <c r="F82" i="2" s="1"/>
  <c r="F7" i="1"/>
  <c r="D27" i="1"/>
  <c r="D39" i="1"/>
  <c r="D19" i="1"/>
  <c r="D49" i="2"/>
  <c r="F49" i="2" s="1"/>
  <c r="D26" i="2"/>
  <c r="D51" i="2"/>
  <c r="F51" i="2" s="1"/>
  <c r="A49" i="2"/>
  <c r="D88" i="2"/>
  <c r="D33" i="2"/>
  <c r="F33" i="2" s="1"/>
  <c r="F31" i="2"/>
  <c r="A88" i="2"/>
  <c r="A90" i="2" s="1"/>
  <c r="D21" i="1"/>
  <c r="D45" i="2" l="1"/>
  <c r="F45" i="2" s="1"/>
  <c r="D42" i="2"/>
  <c r="F42" i="2" s="1"/>
  <c r="D67" i="2"/>
  <c r="F67" i="2" s="1"/>
  <c r="D80" i="2"/>
  <c r="F80" i="2" s="1"/>
  <c r="D84" i="2"/>
  <c r="F84" i="2" s="1"/>
  <c r="D25" i="1"/>
  <c r="D73" i="2"/>
  <c r="F73" i="2" s="1"/>
  <c r="D86" i="2"/>
  <c r="F86" i="2" s="1"/>
  <c r="F26" i="2"/>
  <c r="F35" i="2" s="1"/>
  <c r="D90" i="2"/>
  <c r="F90" i="2" s="1"/>
  <c r="F88" i="2"/>
  <c r="A51" i="2"/>
  <c r="A31" i="2"/>
  <c r="E10" i="2" l="1"/>
  <c r="D10" i="2"/>
  <c r="D69" i="2"/>
  <c r="F69" i="2" s="1"/>
  <c r="D47" i="2"/>
  <c r="F47" i="2" s="1"/>
  <c r="D17" i="1"/>
  <c r="F17" i="1" s="1"/>
  <c r="D15" i="1"/>
  <c r="F15" i="1" s="1"/>
  <c r="F92" i="2"/>
  <c r="A33" i="2"/>
  <c r="A53" i="2"/>
  <c r="A56" i="2" s="1"/>
  <c r="F29" i="1"/>
  <c r="F59" i="1"/>
  <c r="F56" i="1"/>
  <c r="F39" i="1"/>
  <c r="F27" i="1"/>
  <c r="F25" i="1"/>
  <c r="F23" i="1"/>
  <c r="F21" i="1"/>
  <c r="F19" i="1"/>
  <c r="F9" i="1"/>
  <c r="E12" i="2" l="1"/>
  <c r="D12" i="2"/>
  <c r="F75" i="2"/>
  <c r="D31" i="1"/>
  <c r="F31" i="1" s="1"/>
  <c r="F41" i="1" s="1"/>
  <c r="A59" i="2"/>
  <c r="F51" i="1"/>
  <c r="E11" i="2" l="1"/>
  <c r="E13" i="2" s="1"/>
  <c r="E15" i="2" s="1"/>
  <c r="E12" i="3" s="1"/>
  <c r="D11" i="2"/>
  <c r="D13" i="2" s="1"/>
  <c r="A61" i="2"/>
  <c r="F81" i="1"/>
  <c r="F79" i="1"/>
  <c r="F77" i="1"/>
  <c r="F83" i="1" l="1"/>
  <c r="F85" i="1" s="1"/>
  <c r="A63" i="2"/>
  <c r="E11" i="3" l="1"/>
  <c r="E13" i="3"/>
  <c r="E14" i="3" s="1"/>
  <c r="E15" i="3" s="1"/>
  <c r="A65" i="2"/>
  <c r="A67" i="2" l="1"/>
  <c r="A69" i="2" l="1"/>
  <c r="A71" i="2" s="1"/>
  <c r="A73" i="2" s="1"/>
</calcChain>
</file>

<file path=xl/sharedStrings.xml><?xml version="1.0" encoding="utf-8"?>
<sst xmlns="http://schemas.openxmlformats.org/spreadsheetml/2006/main" count="216" uniqueCount="135">
  <si>
    <t>Št.</t>
  </si>
  <si>
    <t>Opis del</t>
  </si>
  <si>
    <t>Enota</t>
  </si>
  <si>
    <t>Količina</t>
  </si>
  <si>
    <t>Cena/EM</t>
  </si>
  <si>
    <t>SKUPAJ</t>
  </si>
  <si>
    <t>Gradbena dela</t>
  </si>
  <si>
    <t>Preverba podatkov, detekcija, odkrivanje in zakoličevanje vseh obstoječih infrastrukturnih vodov, ki tangirajo gradnjo (elektro PTT, kanalizacija, vodovod,…)</t>
  </si>
  <si>
    <t>kpl</t>
  </si>
  <si>
    <t>m2</t>
  </si>
  <si>
    <t>Strojni izkop jarka v terenu 3 in 4 ktg., do določene nivelete s točnostjo +/- 10 cm, z odmetom materiala 1,0 od roba jarka. Izkop izvršiti skladno s predpisi s področja varstva pri delu</t>
  </si>
  <si>
    <t>m3</t>
  </si>
  <si>
    <t>Ročni izkop jarka v terenu 3. in 4. ktg do določene nivelete s točnostjo +/- 10 cm, po potrebi materiala 1,0m od roba jarka. Izkop vršiti skladno s predpisi s področja varstva pri delu</t>
  </si>
  <si>
    <t>m'</t>
  </si>
  <si>
    <t>Ročno planiranje  jarka s točnostjo +/- 3  cm po predvidenem nagibu</t>
  </si>
  <si>
    <t>Komplet izdelava peščene posteljice iz nekoherentnega materiala do debeline 10 cm, v kateri si cev sama izoblikuje ležišče. (pesek/gramoz z zrni do max 8mm brez ostrih robov). Izdelati poglobitev pod spojkami</t>
  </si>
  <si>
    <t>Dobava in vgradnja rebrastega PVC fi 100 mm za zaščito obstoječih tangiranih vodov ,komplet z manšetami, po navodilih pooblaščenega upravljalca voda.</t>
  </si>
  <si>
    <t>m1</t>
  </si>
  <si>
    <t>Dobava in vgraditev tamponskega materiala - lomljenec 0-32 mm v območju poteka trase do kote terena ali do kote dna spodnjega roba asfalta, strojno nabijanje v plasteh po 20 cm</t>
  </si>
  <si>
    <t>Strojno zasipavanje jarka z materialom iz izkopa, strojno nabijanje v plasteh po 30 cm</t>
  </si>
  <si>
    <t>Strojno nakladanje ob izkopu, transport izkopnega materiala na stalno deponijo gradbenega materiala v oddaljenosti do 20 km, razkladanje in razgrinjanje s plačilom vseh taks za deponiranje</t>
  </si>
  <si>
    <t xml:space="preserve">Čiščenje terena po končanih delih (fino planiranje) z vzpostavitvijo v prvotno stanje </t>
  </si>
  <si>
    <t>Montažna dela in vodovodni material</t>
  </si>
  <si>
    <t>Nabava in vgradnja opozorilnega traku s kovinskim vložkom ''POZOR VODOVOD!'' 30 cm nad cevjo, +3% za polaganje, …</t>
  </si>
  <si>
    <t xml:space="preserve">m' </t>
  </si>
  <si>
    <t>Zobata spojka s prosto prirobnico (število spojk je ocenjeno glede na dolžino cevi v kolutih po 100m)</t>
  </si>
  <si>
    <t>fi 90, NP 10 bar</t>
  </si>
  <si>
    <t>kos</t>
  </si>
  <si>
    <t>Tlačni preizkus cevovoda po veljavnih standardih za posamezne vrste cevovoda (PE, DLTŽ) in zahtevah nadzora</t>
  </si>
  <si>
    <t>Izvedba dezinfekcije in izpiranje cevovoda po izvršeni tlačni probi in izvršeni montaži.</t>
  </si>
  <si>
    <t>Izdelava komplet komunalnega katastra</t>
  </si>
  <si>
    <t xml:space="preserve">Skupaj montažna dela </t>
  </si>
  <si>
    <t>Strojno rezanje asfalta; dožina enojnega reza</t>
  </si>
  <si>
    <t xml:space="preserve">Porušitev asfalta do skupne deb. 10cm, strojno nakladanje, odvoz na stalno deponijo gradbenih materialov do 20 km, razkladanje in razgrinjanje, komplet s plačilom taks za deponiranje </t>
  </si>
  <si>
    <t>Strojno zasipavanje v coni cevovoda s peščenim materialom - pesek z zrni brez ostrih robov premera do 8 mm, do 30 cm nad teme cevovoda</t>
  </si>
  <si>
    <t xml:space="preserve">Skupaj gradbena dela </t>
  </si>
  <si>
    <t>Izkop skupaj</t>
  </si>
  <si>
    <t>m</t>
  </si>
  <si>
    <t>Humus</t>
  </si>
  <si>
    <t>Asfalt</t>
  </si>
  <si>
    <t>Tampon</t>
  </si>
  <si>
    <t>Cevi</t>
  </si>
  <si>
    <t>Jaški</t>
  </si>
  <si>
    <t>Posteljica</t>
  </si>
  <si>
    <t>Zasip-pesek</t>
  </si>
  <si>
    <t>Zasip ostanek</t>
  </si>
  <si>
    <t>Višek-deponija</t>
  </si>
  <si>
    <t>A</t>
  </si>
  <si>
    <t>Poz.</t>
  </si>
  <si>
    <t>Opis</t>
  </si>
  <si>
    <t>Vrednost</t>
  </si>
  <si>
    <t>Pripravljalna dela</t>
  </si>
  <si>
    <t>Zemeljska, gradbena dela</t>
  </si>
  <si>
    <t>Tuja dela</t>
  </si>
  <si>
    <t xml:space="preserve">SKUPAJ 5.1 do 5.2 </t>
  </si>
  <si>
    <t>Cena</t>
  </si>
  <si>
    <t>PRIPRAVLJALNA DELA</t>
  </si>
  <si>
    <t xml:space="preserve">Vsa izkopna dela in transporti izkopnih materialov se obračunajo po prostornini zemljine v raščenem stanju. Vsa razsipna dela se obračunajo po prostornini zemljine v vgrajenem stanju. Izračun količin na podlagi profilov, posnetih pred in po izkopih. V cenah posameznih postavkah so zajeti vsi stroški - nabava materiala, transport in komplet vgradnja oz. montaža. </t>
  </si>
  <si>
    <t>Zakoličevanje in nivelacija vzdolžnih profilov z zavarovanjem ter določitev absolutnih višinskih kot terena na mestu predvidenega jaška.</t>
  </si>
  <si>
    <t>-jaški</t>
  </si>
  <si>
    <t xml:space="preserve">Porušitev asfalta do skupne deb. 10cm, strojno nakladanje, odvoz v stalno deponijo gradbenih materialov do 20 km, razkladanje in razgrinjanje, komplet s plačilom taks za deponiranje </t>
  </si>
  <si>
    <t>Preverba podatkov, detekcija, odkrivanje in zakoličevanje vseh obstoječih infrastrukturnih vodov, ki tangirajo gradnjo (elektro, PTT, kanalizacija, vodovod...).</t>
  </si>
  <si>
    <t>ZEMELJSKA, GRADBENA DELA</t>
  </si>
  <si>
    <t>Strojni izkop humusa v primeru poteka trase cevovoda v travniku oz njivi, v povprečni debelini 15 cm. Deponiranje v razdlaji 1 m od gradbene jame oz. odvoz na začasno deponijo v razdalji do 5 km, ter ponovno nakladanje, prevoz na gradbišče in vgradnjo humusa po terenu. Izkop izvršiti skladno s predpisi o varstvu pri delu.</t>
  </si>
  <si>
    <t>Strojni izkop jarka do določene nivelete s točnostjo ±10cm, z odmetom materiala 1.0 m od roba jarka oz. odvozom materiala na stalno deponijo, kjer trasa poteka v cesti oz njenem robu;  globina izkopa po podatkih vzdolžnega profila. Izkop izvršiti skladno s predpisi o varstvu pri delu.</t>
  </si>
  <si>
    <t>Strojno - ročni izkop jarka do določene nivelete s točnostjo ±10cm, odmetom materiala 1.0 m od roba jarka;  globina izkopa po podatkih vzdolžnega profila. Izkop izvršiti skladno s predpisi o varstvu pri delu. Izkop v težkih pogojih dela - bližina obst. komunalnih, elektro, PTT itd vodov, ... !</t>
  </si>
  <si>
    <t>Ročno planiranje dna jarka s točnostjo ± 3cm po predvidenem nagibu.</t>
  </si>
  <si>
    <t xml:space="preserve">Komplet izdelava peščene posteljice iz nekoherentnega materiala do deb. 12cm, v kateri si cev sama izoblikuje ležišče. (pesek/gramoz z zrnom do max 32mm brez ostrih robov). </t>
  </si>
  <si>
    <t>m' DN 160</t>
  </si>
  <si>
    <t>Komplet dobava in vgradnja zaščitnih cevi MAPITEL d110 pri prečkanju s komunalnimi vodi.</t>
  </si>
  <si>
    <t>Komplet dobava in vgradnja zaščitnih cevi PE d200 pri prečkanju s komunalnimi vodi.</t>
  </si>
  <si>
    <t>kom</t>
  </si>
  <si>
    <t xml:space="preserve">Zidarska dela na obstoječi kanalizaciji - obdelava vtoka v obstoječ revizijski jašek oz. priključitev na obst.kan.odtočno cev, vključno s potrebnim materialom         </t>
  </si>
  <si>
    <t>Strojno zasipavanje v coni cevovoda  - peščenega obsipa cevi do 30 cm nad temenom s peščenim materialom zrna 8-16mm. Na peščeno posteljico se izvede 3-5 cm debel nasip, v katerega si cev izdela ležišče. Obsip cevi izvajati v slojih po 15cm, istočasno na obeh straneh cevi ter paziti, da se cev ne premakne iz ležišča. Utrditev po SPP do 95% trdnosti.</t>
  </si>
  <si>
    <t>Strojno zasipavanje preostalega dela jarka s kamnolomskim materialom, strojno nabijanje v plasteh po 20 cm zbitost min. 97% po spp. Težka komprimacijska sredstva uporabiti šele 1m nad temenom cevi. Pod asfaltnimi in makadamskimi površinami. Z vsemi spremljajočimi deli, dobavo materiala in transporti.</t>
  </si>
  <si>
    <t>Komplet črpanje talne vode iz gradbene jame med izkopom, vgradnjo in zasipom. Nivo talne vode je potrebno vzdrževati pod planumom izkopa. Obračun dejanskih ur delovanja ene črpalke ne glede na potrebno kapaciteto črpanja.</t>
  </si>
  <si>
    <t>ur</t>
  </si>
  <si>
    <t>Čiščenje terena po končanih delih z vzpostavitvijo v prvotno stanje</t>
  </si>
  <si>
    <t>TUJA DELA</t>
  </si>
  <si>
    <t>Izdelava komunalnega katastra v 3 izvodih</t>
  </si>
  <si>
    <t>Pridobitev potrebnih dovoljenj in postavitev predpisane prometne signalizacije, skladno z Zakonom o varnosti v cestnem prometu, za delno zaporo ceste, za vzdolžne in prečne prekope cestišča.</t>
  </si>
  <si>
    <t>Izkop v zemlji III., IV. Ktg</t>
  </si>
  <si>
    <t>Izkop v zemlji III., IV. ktg,</t>
  </si>
  <si>
    <t>Odvoz odvečne zemlje na stalno deponijo oddaljeno do 10km, skupaj z nakladanjem in zvračanjem ter čiščenjem
terena</t>
  </si>
  <si>
    <t>Dobava in vgrajevanje betona v nearmirane
konstrukcije preseka do 0,10 m3/m2-m; z vsemi
pomožnimi deli in prenosi do mesta vgraditve
~ podložni beton C 8/10 (na krivinah cevovodov,
pri podbetoniranju talnega hidranta in LTŽ
cestnih kap, zaščite kablov, ...).</t>
  </si>
  <si>
    <t>Rušitev obstoječih AB vodovodnih jaškov.
Nakladanje odpadnega gradbenega materiala
na tovornjak, odvoz na stalno deponijo
gradbenega materiala v oddaljenosti do 20 km, z
razkladanjem, razgrinjanjem in plačilom taks.</t>
  </si>
  <si>
    <t>Dobava in montaža T kos iz LTŽ, DIN28543.</t>
  </si>
  <si>
    <t>DN 80, NP10 bar</t>
  </si>
  <si>
    <t>3</t>
  </si>
  <si>
    <t>5</t>
  </si>
  <si>
    <t>7</t>
  </si>
  <si>
    <t>9</t>
  </si>
  <si>
    <t>11</t>
  </si>
  <si>
    <t>13</t>
  </si>
  <si>
    <t>15</t>
  </si>
  <si>
    <t>16</t>
  </si>
  <si>
    <t>17</t>
  </si>
  <si>
    <t>Vodovod</t>
  </si>
  <si>
    <t>DDV 22%</t>
  </si>
  <si>
    <t>SKUPAJ z DDV</t>
  </si>
  <si>
    <t>Snemanje kanalizacije in izdelava pisnega poročila o posnetku, z DVD-jem.</t>
  </si>
  <si>
    <t>Tlačni preizkus vodotesnosti položenih kanalizacijskih cevi po veljavnem standardu EN1610.</t>
  </si>
  <si>
    <t>Preizkus vodotesnosti revizijskih kanalizacijskih jaškov po veljavnem standardu EN1610.</t>
  </si>
  <si>
    <t>Pregled in čiščenje kanala pred izvedbo tlačnega preizkusa vodotesnosti.</t>
  </si>
  <si>
    <t>Geodetski posnetek izvedenega cevovoda po predpisih geodetske stroke in navodilih upravljavca.</t>
  </si>
  <si>
    <t>Komplet dobava in vgraditev  priključnih kanalizacijskih cevi DN160 iz PVC v predpisanih padcih (1-2%) in z vodotesnimi stiki (komplet z dobavo in vgraditvijo tesnil) način vgradnje po navodilih proizvajalca, material SN8. Zajeti so kan. priključki čez cesto.</t>
  </si>
  <si>
    <t>Cev za vodo v kolutu po standardu SIST ISO 4427, iz PE 80, položena vijugasto na peščeno posteljico v predvidenih naklonih dolžina je zaradi vijuganja povečana za 3%</t>
  </si>
  <si>
    <t>Prespojitev novozgrajenega vodovoda na stari vod do fi 110 mm.</t>
  </si>
  <si>
    <t>d32  NP16 bar</t>
  </si>
  <si>
    <t>DN 80/80, NP10 bar</t>
  </si>
  <si>
    <t>Dobava in montaža nadzemnega hidranta DN80, protilomni INOX.</t>
  </si>
  <si>
    <t>DN 80 NP10 bar</t>
  </si>
  <si>
    <t>Dobava in montaža FF kos iz DLTŽ, DIN 28614.</t>
  </si>
  <si>
    <t>DN 80 L=300 mm, NP10 bar</t>
  </si>
  <si>
    <t>Dobava in montaža zasuna PN10, za podzemno vgradnjo, z vgradilno garnituro 1100, LTŽ cestna kapa za podzemni zasun, komplet vgradnja, nastavitev na višino in obbetoniranje</t>
  </si>
  <si>
    <t>DN 80, NP 16 bar</t>
  </si>
  <si>
    <t>Dobava in montaža N kos iz LTŽ, DIN28538.</t>
  </si>
  <si>
    <t>Tesnilni in spojni material</t>
  </si>
  <si>
    <t>1</t>
  </si>
  <si>
    <t>2.1</t>
  </si>
  <si>
    <t>2.2</t>
  </si>
  <si>
    <t>2.3</t>
  </si>
  <si>
    <t>SKUPAJ 2.1: PRIPRAVLJALNA DELA</t>
  </si>
  <si>
    <t>SKUPAJ 2.2: ZEMELJSKA, GRADBENA DELA</t>
  </si>
  <si>
    <t>SKUPAJ 2.3: TUJA DELA</t>
  </si>
  <si>
    <t>Kanalizacija</t>
  </si>
  <si>
    <t>Izdelava kanalizacije iz cevi iz polivinilklorida, v globini do 1,7 m.</t>
  </si>
  <si>
    <t xml:space="preserve">Dobava in montaža vodotesnega prefabriciranega revizijskega jaška iz polietilenske cevi PE fi 80 cm, skupaj z
betonskim obročem, razbremenilno ploščo in tipskim samonivelirnim LTŽ pokrovom s tesnenjem, fi 600 mm, nosilnosti 400 kN in napisom KANALIZACIJA s črkami velikosti min. 5 cm. </t>
  </si>
  <si>
    <t>UKC d250</t>
  </si>
  <si>
    <t>Izdelava AB betonskega vodovodnega jaška
dimenzije 2,0x2,0/1,80 m z litoželeznim
povoznim pokrovom dim. 60/60 cm,nosilnosti
400 kN, v kompletu izkopi, opženjem dna, sten
krovne plošče in nastavkov jaška, armiranjem,
betoniranjem, razopaženjem, vgradno fazonskih
komadov, izvedbo hidroizolacije sten in plošče z
zaščito, zasipom jaška s tamponskim
materialom, dobavo in vgradnjo INOX kovinsko
lestvev, ter semi ostalimi pomožnimi deli,
preddeli, prenosi in transporti.</t>
  </si>
  <si>
    <t>Prevezava obstoječih priključkov na sekundarni vodovod - navrtni zasun za PE cev (zak sistem),  pipa krogliča, spojni kos med obstoječo in novo cevjo - priključkom, predvidoma 1/2" ali 3/4", - vgradnja opozorilnega traku v dolžini 10 m, obnova vodomernega jaška ter vezava do obstoječega priključnega mesta.</t>
  </si>
  <si>
    <t>Obnova vodovoda Stermeckijeve ulice</t>
  </si>
  <si>
    <t>Fekalna kanalizacija Stermeckijeva</t>
  </si>
  <si>
    <t>Obnova komunalne infrastrukture Stermeckijeve ulice - levo</t>
  </si>
  <si>
    <t xml:space="preserve">d90  NP16 bar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</si>
</sst>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 _€_-;\-* #,##0\ _€_-;_-* &quot;-&quot;\ _€_-;_-@_-"/>
    <numFmt numFmtId="43" formatCode="_-* #,##0.00\ _€_-;\-* #,##0.00\ _€_-;_-* &quot;-&quot;??\ _€_-;_-@_-"/>
    <numFmt numFmtId="164" formatCode="#,##0.00;[Red]#,##0.00"/>
    <numFmt numFmtId="165" formatCode="_-* #,##0.00\ _S_I_T_-;\-* #,##0.00\ _S_I_T_-;_-* &quot;-&quot;??\ _S_I_T_-;_-@_-"/>
    <numFmt numFmtId="166" formatCode="General_)"/>
    <numFmt numFmtId="167" formatCode="0.0_)"/>
    <numFmt numFmtId="168" formatCode="#,##0.00_ ;\-#,##0.00\ "/>
    <numFmt numFmtId="169" formatCode="#,##0.00\ [$€-1]"/>
  </numFmts>
  <fonts count="19">
    <font>
      <sz val="11"/>
      <color theme="1"/>
      <name val="Calibri"/>
      <family val="2"/>
      <charset val="238"/>
      <scheme val="minor"/>
    </font>
    <font>
      <sz val="10"/>
      <name val="Arial CE"/>
      <charset val="238"/>
    </font>
    <font>
      <b/>
      <sz val="9"/>
      <name val="Verdana"/>
      <family val="2"/>
      <charset val="238"/>
    </font>
    <font>
      <sz val="12"/>
      <name val="Arial CE"/>
      <charset val="238"/>
    </font>
    <font>
      <sz val="9"/>
      <name val="Verdana"/>
      <family val="2"/>
      <charset val="238"/>
    </font>
    <font>
      <sz val="9"/>
      <color theme="1"/>
      <name val="Verdana"/>
      <family val="2"/>
      <charset val="238"/>
    </font>
    <font>
      <sz val="10"/>
      <name val="Arial CE"/>
    </font>
    <font>
      <sz val="10"/>
      <name val="Arial"/>
      <family val="2"/>
      <charset val="238"/>
    </font>
    <font>
      <sz val="11"/>
      <color theme="1"/>
      <name val="Calibri"/>
      <family val="2"/>
      <charset val="238"/>
      <scheme val="minor"/>
    </font>
    <font>
      <sz val="12"/>
      <name val="Times New Roman CE"/>
      <family val="1"/>
      <charset val="238"/>
    </font>
    <font>
      <b/>
      <sz val="10"/>
      <name val="Arial"/>
      <family val="2"/>
      <charset val="238"/>
    </font>
    <font>
      <sz val="11"/>
      <name val="Arial"/>
      <family val="2"/>
      <charset val="238"/>
    </font>
    <font>
      <u/>
      <sz val="10"/>
      <name val="Arial"/>
      <family val="2"/>
      <charset val="238"/>
    </font>
    <font>
      <b/>
      <sz val="11"/>
      <name val="Arial"/>
      <family val="2"/>
      <charset val="238"/>
    </font>
    <font>
      <sz val="10"/>
      <color rgb="FFFF0000"/>
      <name val="Arial"/>
      <family val="2"/>
      <charset val="238"/>
    </font>
    <font>
      <sz val="10"/>
      <name val="Arial CE"/>
      <family val="2"/>
      <charset val="238"/>
    </font>
    <font>
      <sz val="10"/>
      <name val="Verdana"/>
      <family val="2"/>
      <charset val="238"/>
    </font>
    <font>
      <sz val="9"/>
      <color rgb="FFFF0000"/>
      <name val="Verdana"/>
      <family val="2"/>
      <charset val="238"/>
    </font>
    <font>
      <sz val="11"/>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28">
    <border>
      <left/>
      <right/>
      <top/>
      <bottom/>
      <diagonal/>
    </border>
    <border>
      <left/>
      <right/>
      <top style="thin">
        <color indexed="64"/>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top style="double">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s>
  <cellStyleXfs count="8">
    <xf numFmtId="0" fontId="0" fillId="0" borderId="0"/>
    <xf numFmtId="0" fontId="1" fillId="0" borderId="0"/>
    <xf numFmtId="0" fontId="3" fillId="0" borderId="0"/>
    <xf numFmtId="0" fontId="6" fillId="0" borderId="0"/>
    <xf numFmtId="41" fontId="8" fillId="0" borderId="0" applyFont="0" applyFill="0" applyBorder="0" applyAlignment="0" applyProtection="0"/>
    <xf numFmtId="165" fontId="7" fillId="0" borderId="0" applyFont="0" applyFill="0" applyBorder="0" applyAlignment="0" applyProtection="0"/>
    <xf numFmtId="0" fontId="7" fillId="0" borderId="0"/>
    <xf numFmtId="0" fontId="7" fillId="0" borderId="0"/>
  </cellStyleXfs>
  <cellXfs count="240">
    <xf numFmtId="0" fontId="0" fillId="0" borderId="0" xfId="0"/>
    <xf numFmtId="49" fontId="2" fillId="0" borderId="0" xfId="1" applyNumberFormat="1" applyFont="1" applyFill="1" applyBorder="1" applyAlignment="1">
      <alignment horizontal="center" vertical="center"/>
    </xf>
    <xf numFmtId="0" fontId="2" fillId="0" borderId="0" xfId="2" applyFont="1" applyBorder="1" applyAlignment="1">
      <alignment horizontal="left" vertical="center" wrapText="1"/>
    </xf>
    <xf numFmtId="0" fontId="2" fillId="0" borderId="0" xfId="2" applyFont="1" applyBorder="1" applyAlignment="1">
      <alignment horizontal="center" vertical="center" wrapText="1"/>
    </xf>
    <xf numFmtId="0" fontId="4" fillId="2" borderId="0" xfId="0" applyFont="1" applyFill="1" applyBorder="1" applyAlignment="1">
      <alignment horizontal="center" vertical="center"/>
    </xf>
    <xf numFmtId="0" fontId="4" fillId="2" borderId="0" xfId="0" applyFont="1" applyFill="1" applyBorder="1" applyAlignment="1">
      <alignment vertical="center"/>
    </xf>
    <xf numFmtId="0" fontId="5" fillId="0" borderId="0" xfId="0" applyFont="1" applyBorder="1"/>
    <xf numFmtId="0" fontId="2" fillId="0" borderId="0" xfId="0" applyFont="1" applyFill="1" applyAlignment="1" applyProtection="1">
      <alignment horizontal="left"/>
    </xf>
    <xf numFmtId="0" fontId="5" fillId="0" borderId="0" xfId="0" applyFont="1" applyBorder="1" applyAlignment="1">
      <alignment horizontal="center"/>
    </xf>
    <xf numFmtId="2" fontId="4" fillId="0" borderId="0" xfId="0" applyNumberFormat="1" applyFont="1" applyBorder="1"/>
    <xf numFmtId="0" fontId="4" fillId="0" borderId="0" xfId="3" applyFont="1" applyFill="1" applyAlignment="1">
      <alignment horizontal="left"/>
    </xf>
    <xf numFmtId="0" fontId="4" fillId="0" borderId="0" xfId="3" applyFont="1" applyFill="1" applyAlignment="1" applyProtection="1">
      <alignment horizontal="left" wrapText="1"/>
    </xf>
    <xf numFmtId="0" fontId="4" fillId="0" borderId="0" xfId="3" applyFont="1" applyFill="1" applyBorder="1" applyAlignment="1" applyProtection="1">
      <alignment horizontal="center"/>
    </xf>
    <xf numFmtId="2" fontId="4" fillId="0" borderId="0" xfId="0" applyNumberFormat="1" applyFont="1" applyFill="1" applyBorder="1" applyAlignment="1" applyProtection="1">
      <alignment horizontal="right"/>
    </xf>
    <xf numFmtId="2" fontId="4" fillId="0" borderId="0" xfId="0" applyNumberFormat="1" applyFont="1" applyFill="1" applyBorder="1" applyProtection="1"/>
    <xf numFmtId="0" fontId="4" fillId="0" borderId="0" xfId="3" applyFont="1" applyAlignment="1">
      <alignment wrapText="1"/>
    </xf>
    <xf numFmtId="2" fontId="4" fillId="0" borderId="0" xfId="0" applyNumberFormat="1" applyFont="1" applyFill="1" applyBorder="1"/>
    <xf numFmtId="0" fontId="4" fillId="0" borderId="0" xfId="3" applyFont="1" applyFill="1" applyAlignment="1">
      <alignment wrapText="1"/>
    </xf>
    <xf numFmtId="0" fontId="4" fillId="0" borderId="0" xfId="0" applyFont="1" applyBorder="1" applyAlignment="1">
      <alignment horizontal="center"/>
    </xf>
    <xf numFmtId="0" fontId="4" fillId="0" borderId="0" xfId="3" applyFont="1" applyFill="1" applyBorder="1" applyAlignment="1">
      <alignment horizontal="center"/>
    </xf>
    <xf numFmtId="0" fontId="2" fillId="0" borderId="1" xfId="3" applyFont="1" applyFill="1" applyBorder="1" applyAlignment="1" applyProtection="1">
      <alignment horizontal="left"/>
    </xf>
    <xf numFmtId="0" fontId="2" fillId="0" borderId="0" xfId="3" applyFont="1" applyFill="1" applyAlignment="1" applyProtection="1">
      <alignment horizontal="left"/>
    </xf>
    <xf numFmtId="0" fontId="4" fillId="0" borderId="0" xfId="3" applyFont="1" applyFill="1" applyAlignment="1" applyProtection="1">
      <alignment horizontal="left"/>
    </xf>
    <xf numFmtId="0" fontId="4" fillId="0" borderId="0" xfId="3" applyFont="1" applyFill="1"/>
    <xf numFmtId="0" fontId="7" fillId="0" borderId="0" xfId="0" applyNumberFormat="1" applyFont="1" applyFill="1" applyBorder="1" applyAlignment="1">
      <alignment horizontal="right"/>
    </xf>
    <xf numFmtId="1" fontId="9" fillId="0" borderId="0" xfId="0" applyNumberFormat="1" applyFont="1"/>
    <xf numFmtId="2" fontId="9" fillId="0" borderId="0" xfId="0" applyNumberFormat="1" applyFont="1" applyAlignment="1"/>
    <xf numFmtId="0" fontId="7" fillId="3" borderId="0" xfId="0" applyNumberFormat="1" applyFont="1" applyFill="1" applyBorder="1" applyAlignment="1">
      <alignment horizontal="right"/>
    </xf>
    <xf numFmtId="0" fontId="7" fillId="0" borderId="0" xfId="0" applyNumberFormat="1" applyFont="1" applyFill="1" applyBorder="1"/>
    <xf numFmtId="1" fontId="9" fillId="0" borderId="0" xfId="0" applyNumberFormat="1" applyFont="1" applyAlignment="1"/>
    <xf numFmtId="0" fontId="7" fillId="3" borderId="0" xfId="0" applyNumberFormat="1" applyFont="1" applyFill="1" applyBorder="1"/>
    <xf numFmtId="49" fontId="4" fillId="0" borderId="0" xfId="0" applyNumberFormat="1" applyFont="1" applyFill="1" applyBorder="1" applyAlignment="1" applyProtection="1">
      <alignment horizontal="left" vertical="top"/>
    </xf>
    <xf numFmtId="0" fontId="4" fillId="0" borderId="0" xfId="0" applyFont="1" applyFill="1" applyBorder="1" applyAlignment="1" applyProtection="1">
      <alignment horizontal="left"/>
    </xf>
    <xf numFmtId="0" fontId="4" fillId="0" borderId="0" xfId="0" applyFont="1" applyFill="1" applyBorder="1" applyAlignment="1">
      <alignment horizontal="left" vertical="top" wrapText="1"/>
    </xf>
    <xf numFmtId="0" fontId="5" fillId="0" borderId="0" xfId="0" applyFont="1"/>
    <xf numFmtId="0" fontId="5" fillId="2" borderId="0" xfId="0" applyFont="1" applyFill="1"/>
    <xf numFmtId="165" fontId="4" fillId="0" borderId="0" xfId="5" applyFont="1"/>
    <xf numFmtId="166" fontId="4" fillId="0" borderId="0" xfId="0" applyNumberFormat="1" applyFont="1"/>
    <xf numFmtId="1" fontId="4" fillId="0" borderId="0" xfId="0" applyNumberFormat="1" applyFont="1"/>
    <xf numFmtId="2" fontId="4" fillId="0" borderId="0" xfId="0" applyNumberFormat="1" applyFont="1" applyAlignment="1"/>
    <xf numFmtId="0" fontId="4" fillId="0" borderId="0" xfId="3" applyFont="1" applyFill="1" applyAlignment="1">
      <alignment horizontal="center"/>
    </xf>
    <xf numFmtId="49" fontId="4" fillId="0" borderId="0" xfId="0" applyNumberFormat="1" applyFont="1" applyFill="1" applyBorder="1" applyAlignment="1" applyProtection="1">
      <alignment horizontal="left"/>
    </xf>
    <xf numFmtId="0" fontId="4" fillId="0" borderId="0" xfId="0" applyFont="1" applyFill="1" applyBorder="1"/>
    <xf numFmtId="4" fontId="4" fillId="0" borderId="0" xfId="0" applyNumberFormat="1" applyFont="1" applyFill="1" applyBorder="1" applyProtection="1"/>
    <xf numFmtId="4" fontId="4" fillId="0" borderId="0" xfId="0" applyNumberFormat="1" applyFont="1" applyFill="1" applyBorder="1" applyProtection="1">
      <protection locked="0"/>
    </xf>
    <xf numFmtId="4" fontId="4" fillId="0" borderId="0" xfId="0" applyNumberFormat="1" applyFont="1" applyFill="1" applyBorder="1" applyAlignment="1" applyProtection="1">
      <alignment horizontal="right"/>
    </xf>
    <xf numFmtId="1" fontId="4" fillId="0" borderId="0" xfId="0" applyNumberFormat="1" applyFont="1" applyAlignment="1"/>
    <xf numFmtId="0" fontId="5" fillId="0" borderId="0" xfId="0" applyFont="1" applyAlignment="1">
      <alignment horizontal="center"/>
    </xf>
    <xf numFmtId="0" fontId="4" fillId="0" borderId="1" xfId="3" applyFont="1" applyBorder="1"/>
    <xf numFmtId="0" fontId="2" fillId="0" borderId="1" xfId="3" applyFont="1" applyFill="1" applyBorder="1" applyAlignment="1">
      <alignment horizontal="center"/>
    </xf>
    <xf numFmtId="0" fontId="5" fillId="0" borderId="1" xfId="0" applyFont="1" applyBorder="1"/>
    <xf numFmtId="164" fontId="5" fillId="0" borderId="1" xfId="0" applyNumberFormat="1" applyFont="1" applyBorder="1"/>
    <xf numFmtId="0" fontId="4" fillId="0" borderId="0" xfId="3" applyFont="1"/>
    <xf numFmtId="0" fontId="2" fillId="0" borderId="0" xfId="3" applyFont="1" applyFill="1" applyBorder="1" applyAlignment="1">
      <alignment horizontal="center"/>
    </xf>
    <xf numFmtId="164" fontId="5" fillId="0" borderId="0" xfId="0" applyNumberFormat="1" applyFont="1"/>
    <xf numFmtId="2" fontId="5" fillId="0" borderId="0" xfId="0" applyNumberFormat="1" applyFont="1"/>
    <xf numFmtId="0" fontId="5" fillId="0" borderId="0" xfId="0" applyNumberFormat="1" applyFont="1"/>
    <xf numFmtId="2" fontId="4" fillId="0" borderId="0" xfId="0" applyNumberFormat="1" applyFont="1"/>
    <xf numFmtId="0" fontId="10" fillId="0" borderId="0" xfId="0" applyNumberFormat="1" applyFont="1" applyFill="1" applyBorder="1" applyAlignment="1">
      <alignment horizontal="left"/>
    </xf>
    <xf numFmtId="0" fontId="7" fillId="0" borderId="0" xfId="0" applyNumberFormat="1" applyFont="1" applyFill="1" applyBorder="1" applyAlignment="1">
      <alignment horizontal="left"/>
    </xf>
    <xf numFmtId="0" fontId="7" fillId="0" borderId="0" xfId="0" applyNumberFormat="1" applyFont="1" applyFill="1" applyBorder="1" applyAlignment="1">
      <alignment horizontal="center"/>
    </xf>
    <xf numFmtId="167" fontId="7" fillId="0" borderId="0" xfId="0" applyNumberFormat="1" applyFont="1" applyFill="1" applyBorder="1" applyAlignment="1">
      <alignment horizontal="center"/>
    </xf>
    <xf numFmtId="4" fontId="7" fillId="0" borderId="0" xfId="0" applyNumberFormat="1" applyFont="1" applyFill="1" applyBorder="1" applyAlignment="1">
      <alignment horizontal="center"/>
    </xf>
    <xf numFmtId="165" fontId="7" fillId="0" borderId="0" xfId="0" applyNumberFormat="1" applyFont="1" applyFill="1" applyBorder="1" applyAlignment="1" applyProtection="1">
      <alignment horizontal="center"/>
    </xf>
    <xf numFmtId="167" fontId="7" fillId="0" borderId="0" xfId="0" applyNumberFormat="1" applyFont="1" applyFill="1" applyBorder="1" applyAlignment="1" applyProtection="1">
      <alignment horizontal="center"/>
    </xf>
    <xf numFmtId="4" fontId="7" fillId="0" borderId="0" xfId="0" applyNumberFormat="1" applyFont="1" applyFill="1" applyBorder="1" applyAlignment="1" applyProtection="1">
      <alignment horizontal="center"/>
    </xf>
    <xf numFmtId="0" fontId="11" fillId="0" borderId="0" xfId="0" applyNumberFormat="1" applyFont="1" applyFill="1" applyBorder="1"/>
    <xf numFmtId="0" fontId="11" fillId="0" borderId="0" xfId="0" applyNumberFormat="1" applyFont="1" applyFill="1"/>
    <xf numFmtId="0" fontId="7" fillId="0" borderId="0" xfId="0" applyNumberFormat="1" applyFont="1" applyFill="1"/>
    <xf numFmtId="0" fontId="10" fillId="0" borderId="7" xfId="0" applyNumberFormat="1" applyFont="1" applyFill="1" applyBorder="1" applyAlignment="1">
      <alignment horizontal="center"/>
    </xf>
    <xf numFmtId="0" fontId="10" fillId="0" borderId="8" xfId="0" applyNumberFormat="1" applyFont="1" applyFill="1" applyBorder="1" applyAlignment="1">
      <alignment horizontal="center"/>
    </xf>
    <xf numFmtId="0" fontId="11" fillId="0" borderId="0" xfId="0" applyNumberFormat="1" applyFont="1"/>
    <xf numFmtId="0" fontId="11" fillId="0" borderId="0" xfId="0" applyNumberFormat="1" applyFont="1" applyFill="1" applyBorder="1" applyAlignment="1">
      <alignment horizontal="center"/>
    </xf>
    <xf numFmtId="167" fontId="11" fillId="0" borderId="0" xfId="0" applyNumberFormat="1" applyFont="1" applyFill="1" applyBorder="1" applyAlignment="1">
      <alignment horizontal="center"/>
    </xf>
    <xf numFmtId="0" fontId="12" fillId="0" borderId="0" xfId="0" applyNumberFormat="1" applyFont="1" applyFill="1"/>
    <xf numFmtId="16" fontId="7" fillId="3" borderId="14" xfId="0" quotePrefix="1" applyNumberFormat="1" applyFont="1" applyFill="1" applyBorder="1" applyAlignment="1">
      <alignment horizontal="left"/>
    </xf>
    <xf numFmtId="0" fontId="11" fillId="3" borderId="6" xfId="0" applyNumberFormat="1" applyFont="1" applyFill="1" applyBorder="1"/>
    <xf numFmtId="0" fontId="7" fillId="3" borderId="6" xfId="0" applyNumberFormat="1" applyFont="1" applyFill="1" applyBorder="1" applyAlignment="1">
      <alignment horizontal="center"/>
    </xf>
    <xf numFmtId="167" fontId="7" fillId="3" borderId="6" xfId="0" applyNumberFormat="1" applyFont="1" applyFill="1" applyBorder="1" applyAlignment="1" applyProtection="1">
      <alignment horizontal="center"/>
    </xf>
    <xf numFmtId="168" fontId="7" fillId="0" borderId="0" xfId="0" applyNumberFormat="1" applyFont="1" applyFill="1" applyBorder="1" applyAlignment="1">
      <alignment horizontal="right"/>
    </xf>
    <xf numFmtId="16" fontId="7" fillId="3" borderId="11" xfId="0" quotePrefix="1" applyNumberFormat="1" applyFont="1" applyFill="1" applyBorder="1" applyAlignment="1">
      <alignment horizontal="left"/>
    </xf>
    <xf numFmtId="0" fontId="11" fillId="3" borderId="0" xfId="0" applyNumberFormat="1" applyFont="1" applyFill="1" applyBorder="1"/>
    <xf numFmtId="0" fontId="7" fillId="3" borderId="0" xfId="0" applyNumberFormat="1" applyFont="1" applyFill="1" applyBorder="1" applyAlignment="1">
      <alignment horizontal="center"/>
    </xf>
    <xf numFmtId="167" fontId="7" fillId="3" borderId="0" xfId="0" applyNumberFormat="1" applyFont="1" applyFill="1" applyBorder="1" applyAlignment="1" applyProtection="1">
      <alignment horizontal="center"/>
    </xf>
    <xf numFmtId="16" fontId="10" fillId="0" borderId="14" xfId="0" quotePrefix="1" applyNumberFormat="1" applyFont="1" applyFill="1" applyBorder="1" applyAlignment="1">
      <alignment horizontal="left"/>
    </xf>
    <xf numFmtId="0" fontId="13" fillId="0" borderId="6" xfId="0" applyNumberFormat="1" applyFont="1" applyBorder="1"/>
    <xf numFmtId="0" fontId="10" fillId="0" borderId="6" xfId="0" applyNumberFormat="1" applyFont="1" applyFill="1" applyBorder="1" applyAlignment="1">
      <alignment horizontal="center"/>
    </xf>
    <xf numFmtId="167" fontId="10" fillId="0" borderId="6" xfId="0" applyNumberFormat="1" applyFont="1" applyFill="1" applyBorder="1" applyAlignment="1" applyProtection="1">
      <alignment horizontal="center"/>
    </xf>
    <xf numFmtId="16" fontId="10" fillId="0" borderId="15" xfId="0" quotePrefix="1" applyNumberFormat="1" applyFont="1" applyFill="1" applyBorder="1" applyAlignment="1">
      <alignment horizontal="left"/>
    </xf>
    <xf numFmtId="0" fontId="13" fillId="0" borderId="15" xfId="0" applyNumberFormat="1" applyFont="1" applyBorder="1"/>
    <xf numFmtId="0" fontId="10" fillId="0" borderId="15" xfId="0" applyNumberFormat="1" applyFont="1" applyFill="1" applyBorder="1" applyAlignment="1">
      <alignment horizontal="center"/>
    </xf>
    <xf numFmtId="167" fontId="10" fillId="0" borderId="15" xfId="0" applyNumberFormat="1" applyFont="1" applyFill="1" applyBorder="1" applyAlignment="1" applyProtection="1">
      <alignment horizontal="center"/>
    </xf>
    <xf numFmtId="169" fontId="10" fillId="0" borderId="15" xfId="0" applyNumberFormat="1" applyFont="1" applyFill="1" applyBorder="1" applyAlignment="1" applyProtection="1">
      <alignment horizontal="center"/>
    </xf>
    <xf numFmtId="165" fontId="10" fillId="0" borderId="15" xfId="0" applyNumberFormat="1" applyFont="1" applyBorder="1" applyAlignment="1">
      <alignment horizontal="center"/>
    </xf>
    <xf numFmtId="16" fontId="10" fillId="0" borderId="6" xfId="0" quotePrefix="1" applyNumberFormat="1" applyFont="1" applyFill="1" applyBorder="1" applyAlignment="1">
      <alignment horizontal="left"/>
    </xf>
    <xf numFmtId="169" fontId="10" fillId="0" borderId="6" xfId="0" applyNumberFormat="1" applyFont="1" applyFill="1" applyBorder="1" applyAlignment="1" applyProtection="1">
      <alignment horizontal="center"/>
    </xf>
    <xf numFmtId="165" fontId="10" fillId="0" borderId="6" xfId="0" applyNumberFormat="1" applyFont="1" applyBorder="1" applyAlignment="1">
      <alignment horizontal="center"/>
    </xf>
    <xf numFmtId="0" fontId="10" fillId="3" borderId="14" xfId="0" applyNumberFormat="1" applyFont="1" applyFill="1" applyBorder="1" applyAlignment="1">
      <alignment horizontal="center"/>
    </xf>
    <xf numFmtId="0" fontId="10" fillId="3" borderId="3" xfId="0" applyNumberFormat="1" applyFont="1" applyFill="1" applyBorder="1" applyAlignment="1">
      <alignment horizontal="center"/>
    </xf>
    <xf numFmtId="4" fontId="10" fillId="3" borderId="14" xfId="0" applyNumberFormat="1" applyFont="1" applyFill="1" applyBorder="1" applyAlignment="1">
      <alignment horizontal="center"/>
    </xf>
    <xf numFmtId="165" fontId="10" fillId="3" borderId="14" xfId="0" applyNumberFormat="1" applyFont="1" applyFill="1" applyBorder="1" applyAlignment="1">
      <alignment horizontal="center"/>
    </xf>
    <xf numFmtId="0" fontId="7" fillId="0" borderId="6" xfId="0" applyNumberFormat="1" applyFont="1" applyFill="1" applyBorder="1" applyAlignment="1">
      <alignment horizontal="left"/>
    </xf>
    <xf numFmtId="0" fontId="11" fillId="0" borderId="6" xfId="0" applyNumberFormat="1" applyFont="1" applyFill="1" applyBorder="1" applyAlignment="1">
      <alignment horizontal="left"/>
    </xf>
    <xf numFmtId="0" fontId="11" fillId="0" borderId="6" xfId="0" applyNumberFormat="1" applyFont="1" applyFill="1" applyBorder="1" applyAlignment="1">
      <alignment horizontal="center"/>
    </xf>
    <xf numFmtId="167" fontId="11" fillId="0" borderId="6" xfId="0" applyNumberFormat="1" applyFont="1" applyFill="1" applyBorder="1" applyAlignment="1">
      <alignment horizontal="center"/>
    </xf>
    <xf numFmtId="4" fontId="11" fillId="0" borderId="6" xfId="0" applyNumberFormat="1" applyFont="1" applyFill="1" applyBorder="1" applyAlignment="1">
      <alignment horizontal="center"/>
    </xf>
    <xf numFmtId="165" fontId="11" fillId="0" borderId="6" xfId="0" applyNumberFormat="1" applyFont="1" applyFill="1" applyBorder="1" applyAlignment="1">
      <alignment horizontal="center"/>
    </xf>
    <xf numFmtId="0" fontId="7" fillId="0" borderId="0" xfId="0" applyNumberFormat="1" applyFont="1" applyFill="1" applyAlignment="1">
      <alignment horizontal="right"/>
    </xf>
    <xf numFmtId="0" fontId="10" fillId="0" borderId="16" xfId="0" applyNumberFormat="1" applyFont="1" applyFill="1" applyBorder="1" applyAlignment="1">
      <alignment horizontal="left" vertical="center"/>
    </xf>
    <xf numFmtId="0" fontId="12" fillId="0" borderId="16" xfId="0" applyNumberFormat="1" applyFont="1" applyFill="1" applyBorder="1" applyAlignment="1">
      <alignment horizontal="center"/>
    </xf>
    <xf numFmtId="167" fontId="12" fillId="0" borderId="16" xfId="0" applyNumberFormat="1" applyFont="1" applyFill="1" applyBorder="1" applyAlignment="1">
      <alignment horizontal="center"/>
    </xf>
    <xf numFmtId="4" fontId="12" fillId="0" borderId="16" xfId="0" applyNumberFormat="1" applyFont="1" applyFill="1" applyBorder="1" applyAlignment="1">
      <alignment horizontal="center"/>
    </xf>
    <xf numFmtId="165" fontId="12" fillId="0" borderId="13" xfId="0" applyNumberFormat="1" applyFont="1" applyFill="1" applyBorder="1" applyAlignment="1" applyProtection="1">
      <alignment horizontal="center"/>
    </xf>
    <xf numFmtId="1" fontId="7" fillId="0" borderId="11" xfId="0" applyNumberFormat="1" applyFont="1" applyFill="1" applyBorder="1" applyAlignment="1" applyProtection="1">
      <alignment horizontal="left" vertical="top"/>
    </xf>
    <xf numFmtId="0" fontId="7" fillId="0" borderId="11" xfId="0" applyNumberFormat="1" applyFont="1" applyFill="1" applyBorder="1" applyAlignment="1">
      <alignment horizontal="left"/>
    </xf>
    <xf numFmtId="0" fontId="7" fillId="0" borderId="11" xfId="0" applyNumberFormat="1" applyFont="1" applyFill="1" applyBorder="1" applyAlignment="1">
      <alignment horizontal="center"/>
    </xf>
    <xf numFmtId="167" fontId="7" fillId="0" borderId="2" xfId="0" applyNumberFormat="1" applyFont="1" applyFill="1" applyBorder="1" applyAlignment="1">
      <alignment horizontal="center"/>
    </xf>
    <xf numFmtId="4" fontId="7" fillId="0" borderId="11" xfId="0" applyNumberFormat="1" applyFont="1" applyFill="1" applyBorder="1" applyAlignment="1">
      <alignment horizontal="center"/>
    </xf>
    <xf numFmtId="165" fontId="7" fillId="0" borderId="11" xfId="0" applyNumberFormat="1" applyFont="1" applyFill="1" applyBorder="1" applyAlignment="1" applyProtection="1">
      <alignment horizontal="center"/>
    </xf>
    <xf numFmtId="0" fontId="7" fillId="0" borderId="11" xfId="0" applyNumberFormat="1" applyFont="1" applyFill="1" applyBorder="1" applyAlignment="1">
      <alignment horizontal="left" vertical="top" wrapText="1"/>
    </xf>
    <xf numFmtId="167" fontId="7" fillId="0" borderId="2" xfId="0" applyNumberFormat="1" applyFont="1" applyFill="1" applyBorder="1" applyAlignment="1" applyProtection="1">
      <alignment horizontal="center"/>
    </xf>
    <xf numFmtId="4" fontId="7" fillId="0" borderId="11" xfId="0" applyNumberFormat="1" applyFont="1" applyFill="1" applyBorder="1" applyAlignment="1" applyProtection="1">
      <alignment horizontal="center"/>
    </xf>
    <xf numFmtId="0" fontId="7" fillId="0" borderId="11" xfId="0" quotePrefix="1" applyNumberFormat="1" applyFont="1" applyFill="1" applyBorder="1" applyAlignment="1">
      <alignment horizontal="left" vertical="top" wrapText="1"/>
    </xf>
    <xf numFmtId="0" fontId="7" fillId="0" borderId="11" xfId="0" applyFont="1" applyFill="1" applyBorder="1" applyAlignment="1">
      <alignment horizontal="left" vertical="top" wrapText="1"/>
    </xf>
    <xf numFmtId="0" fontId="7" fillId="0" borderId="11" xfId="0" applyFont="1" applyFill="1" applyBorder="1"/>
    <xf numFmtId="43" fontId="7" fillId="0" borderId="11" xfId="0" applyNumberFormat="1" applyFont="1" applyFill="1" applyBorder="1" applyAlignment="1" applyProtection="1">
      <alignment horizontal="center"/>
    </xf>
    <xf numFmtId="0" fontId="7" fillId="0" borderId="11" xfId="0" applyFont="1" applyFill="1" applyBorder="1" applyAlignment="1" applyProtection="1">
      <alignment horizontal="left"/>
    </xf>
    <xf numFmtId="0" fontId="7" fillId="0" borderId="11" xfId="0" applyNumberFormat="1" applyFont="1" applyFill="1" applyBorder="1"/>
    <xf numFmtId="2" fontId="7" fillId="0" borderId="11" xfId="0" applyNumberFormat="1" applyFont="1" applyFill="1" applyBorder="1" applyAlignment="1">
      <alignment horizontal="center"/>
    </xf>
    <xf numFmtId="43" fontId="7" fillId="0" borderId="11" xfId="0" applyNumberFormat="1" applyFont="1" applyFill="1" applyBorder="1" applyAlignment="1">
      <alignment horizontal="center"/>
    </xf>
    <xf numFmtId="0" fontId="7" fillId="4" borderId="11" xfId="0" applyFont="1" applyFill="1" applyBorder="1" applyAlignment="1" applyProtection="1">
      <alignment horizontal="left"/>
    </xf>
    <xf numFmtId="167" fontId="14" fillId="0" borderId="2" xfId="0" applyNumberFormat="1" applyFont="1" applyFill="1" applyBorder="1" applyAlignment="1">
      <alignment horizontal="center"/>
    </xf>
    <xf numFmtId="4" fontId="14" fillId="0" borderId="11" xfId="0" applyNumberFormat="1" applyFont="1" applyFill="1" applyBorder="1" applyAlignment="1">
      <alignment horizontal="center"/>
    </xf>
    <xf numFmtId="43" fontId="14" fillId="0" borderId="11" xfId="0" applyNumberFormat="1" applyFont="1" applyFill="1" applyBorder="1" applyAlignment="1" applyProtection="1">
      <alignment horizontal="center"/>
    </xf>
    <xf numFmtId="49" fontId="7" fillId="0" borderId="11" xfId="0" applyNumberFormat="1" applyFont="1" applyFill="1" applyBorder="1" applyAlignment="1" applyProtection="1">
      <alignment horizontal="left" vertical="top"/>
    </xf>
    <xf numFmtId="1" fontId="10" fillId="0" borderId="17" xfId="0" applyNumberFormat="1" applyFont="1" applyFill="1" applyBorder="1" applyAlignment="1">
      <alignment horizontal="left" vertical="center"/>
    </xf>
    <xf numFmtId="0" fontId="10" fillId="0" borderId="18" xfId="0" applyNumberFormat="1" applyFont="1" applyFill="1" applyBorder="1" applyAlignment="1">
      <alignment horizontal="left" vertical="center"/>
    </xf>
    <xf numFmtId="0" fontId="12" fillId="0" borderId="18" xfId="0" applyNumberFormat="1" applyFont="1" applyFill="1" applyBorder="1" applyAlignment="1">
      <alignment horizontal="center"/>
    </xf>
    <xf numFmtId="167" fontId="12" fillId="0" borderId="18" xfId="0" applyNumberFormat="1" applyFont="1" applyFill="1" applyBorder="1" applyAlignment="1">
      <alignment horizontal="center"/>
    </xf>
    <xf numFmtId="4" fontId="12" fillId="0" borderId="18" xfId="0" applyNumberFormat="1" applyFont="1" applyFill="1" applyBorder="1" applyAlignment="1">
      <alignment horizontal="center"/>
    </xf>
    <xf numFmtId="43" fontId="10" fillId="0" borderId="19" xfId="0" applyNumberFormat="1" applyFont="1" applyFill="1" applyBorder="1" applyAlignment="1" applyProtection="1">
      <alignment horizontal="center"/>
    </xf>
    <xf numFmtId="49" fontId="7" fillId="0" borderId="20" xfId="0" applyNumberFormat="1" applyFont="1" applyFill="1" applyBorder="1" applyAlignment="1" applyProtection="1">
      <alignment horizontal="left" vertical="top"/>
    </xf>
    <xf numFmtId="0" fontId="7" fillId="0" borderId="20" xfId="0" applyNumberFormat="1" applyFont="1" applyFill="1" applyBorder="1" applyAlignment="1">
      <alignment horizontal="left" vertical="top" wrapText="1"/>
    </xf>
    <xf numFmtId="0" fontId="7" fillId="0" borderId="20" xfId="0" applyNumberFormat="1" applyFont="1" applyFill="1" applyBorder="1" applyAlignment="1">
      <alignment horizontal="center"/>
    </xf>
    <xf numFmtId="167" fontId="7" fillId="0" borderId="20" xfId="0" applyNumberFormat="1" applyFont="1" applyFill="1" applyBorder="1" applyAlignment="1" applyProtection="1">
      <alignment horizontal="center"/>
    </xf>
    <xf numFmtId="4" fontId="7" fillId="0" borderId="20" xfId="0" applyNumberFormat="1" applyFont="1" applyFill="1" applyBorder="1" applyAlignment="1" applyProtection="1">
      <alignment horizontal="center"/>
    </xf>
    <xf numFmtId="43" fontId="7" fillId="0" borderId="20" xfId="0" applyNumberFormat="1" applyFont="1" applyFill="1" applyBorder="1" applyAlignment="1" applyProtection="1">
      <alignment horizontal="center"/>
    </xf>
    <xf numFmtId="0" fontId="10" fillId="0" borderId="6" xfId="0" applyNumberFormat="1" applyFont="1" applyFill="1" applyBorder="1" applyAlignment="1">
      <alignment horizontal="left" vertical="center"/>
    </xf>
    <xf numFmtId="0" fontId="12" fillId="0" borderId="6" xfId="0" applyNumberFormat="1" applyFont="1" applyFill="1" applyBorder="1" applyAlignment="1">
      <alignment horizontal="center"/>
    </xf>
    <xf numFmtId="167" fontId="12" fillId="0" borderId="6" xfId="0" applyNumberFormat="1" applyFont="1" applyFill="1" applyBorder="1" applyAlignment="1">
      <alignment horizontal="center"/>
    </xf>
    <xf numFmtId="4" fontId="12" fillId="0" borderId="6" xfId="0" applyNumberFormat="1" applyFont="1" applyFill="1" applyBorder="1" applyAlignment="1">
      <alignment horizontal="center"/>
    </xf>
    <xf numFmtId="43" fontId="12" fillId="0" borderId="3" xfId="0" applyNumberFormat="1" applyFont="1" applyFill="1" applyBorder="1" applyAlignment="1" applyProtection="1">
      <alignment horizontal="center"/>
    </xf>
    <xf numFmtId="0" fontId="7" fillId="0" borderId="11" xfId="0" applyNumberFormat="1" applyFont="1" applyFill="1" applyBorder="1" applyAlignment="1" applyProtection="1">
      <alignment horizontal="left"/>
    </xf>
    <xf numFmtId="0" fontId="7" fillId="0" borderId="11" xfId="0" applyNumberFormat="1" applyFont="1" applyFill="1" applyBorder="1" applyAlignment="1" applyProtection="1">
      <alignment horizontal="left" vertical="top"/>
    </xf>
    <xf numFmtId="0" fontId="7" fillId="0" borderId="22" xfId="0" applyNumberFormat="1" applyFont="1" applyFill="1" applyBorder="1" applyAlignment="1">
      <alignment horizontal="left" vertical="top" wrapText="1"/>
    </xf>
    <xf numFmtId="0" fontId="7" fillId="0" borderId="11" xfId="6" applyFont="1" applyBorder="1" applyAlignment="1">
      <alignment horizontal="justify" vertical="center" wrapText="1"/>
    </xf>
    <xf numFmtId="0" fontId="7" fillId="0" borderId="11" xfId="0" applyNumberFormat="1" applyFont="1" applyFill="1" applyBorder="1" applyAlignment="1">
      <alignment horizontal="left" wrapText="1"/>
    </xf>
    <xf numFmtId="2" fontId="7" fillId="0" borderId="0" xfId="0" applyNumberFormat="1" applyFont="1" applyAlignment="1">
      <alignment horizontal="center"/>
    </xf>
    <xf numFmtId="4" fontId="7" fillId="0" borderId="11" xfId="6" applyNumberFormat="1" applyFont="1" applyBorder="1" applyAlignment="1">
      <alignment vertical="center" wrapText="1"/>
    </xf>
    <xf numFmtId="0" fontId="15" fillId="0" borderId="11" xfId="0" applyFont="1" applyBorder="1" applyAlignment="1" applyProtection="1">
      <alignment horizontal="left" vertical="top" wrapText="1"/>
    </xf>
    <xf numFmtId="0" fontId="15" fillId="0" borderId="11" xfId="0" applyFont="1" applyBorder="1" applyAlignment="1">
      <alignment horizontal="center"/>
    </xf>
    <xf numFmtId="2" fontId="15" fillId="0" borderId="11" xfId="0" applyNumberFormat="1" applyFont="1" applyBorder="1" applyAlignment="1">
      <alignment horizontal="center"/>
    </xf>
    <xf numFmtId="43" fontId="15" fillId="0" borderId="11" xfId="4" applyNumberFormat="1" applyFont="1" applyBorder="1" applyAlignment="1">
      <alignment horizontal="center"/>
    </xf>
    <xf numFmtId="41" fontId="15" fillId="0" borderId="0" xfId="4" applyFont="1"/>
    <xf numFmtId="4" fontId="15" fillId="0" borderId="0" xfId="4" applyNumberFormat="1" applyFont="1"/>
    <xf numFmtId="0" fontId="15" fillId="0" borderId="0" xfId="0" applyFont="1" applyAlignment="1" applyProtection="1">
      <alignment horizontal="left"/>
    </xf>
    <xf numFmtId="2" fontId="15" fillId="0" borderId="11" xfId="0" applyNumberFormat="1" applyFont="1" applyBorder="1" applyAlignment="1" applyProtection="1">
      <alignment horizontal="center"/>
    </xf>
    <xf numFmtId="165" fontId="15" fillId="0" borderId="11" xfId="4" applyNumberFormat="1" applyFont="1" applyBorder="1" applyAlignment="1">
      <alignment horizontal="center"/>
    </xf>
    <xf numFmtId="0" fontId="7" fillId="0" borderId="11" xfId="0" applyNumberFormat="1" applyFont="1" applyBorder="1" applyAlignment="1">
      <alignment vertical="top" wrapText="1"/>
    </xf>
    <xf numFmtId="0" fontId="7" fillId="0" borderId="11" xfId="0" applyNumberFormat="1" applyFont="1" applyBorder="1" applyAlignment="1">
      <alignment horizontal="center"/>
    </xf>
    <xf numFmtId="2" fontId="15" fillId="0" borderId="2" xfId="0" applyNumberFormat="1" applyFont="1" applyBorder="1" applyAlignment="1" applyProtection="1">
      <alignment horizontal="center"/>
    </xf>
    <xf numFmtId="0" fontId="7" fillId="0" borderId="11" xfId="0" applyNumberFormat="1" applyFont="1" applyBorder="1" applyAlignment="1">
      <alignment horizontal="left" vertical="center" wrapText="1"/>
    </xf>
    <xf numFmtId="0" fontId="7" fillId="0" borderId="0" xfId="0" quotePrefix="1" applyNumberFormat="1" applyFont="1" applyBorder="1" applyAlignment="1">
      <alignment horizontal="left" vertical="center" wrapText="1"/>
    </xf>
    <xf numFmtId="0" fontId="7" fillId="0" borderId="0" xfId="0" applyNumberFormat="1" applyFont="1" applyFill="1" applyBorder="1" applyAlignment="1">
      <alignment vertical="top" wrapText="1"/>
    </xf>
    <xf numFmtId="1" fontId="7" fillId="0" borderId="22" xfId="0" applyNumberFormat="1" applyFont="1" applyFill="1" applyBorder="1" applyAlignment="1" applyProtection="1">
      <alignment horizontal="left" vertical="top"/>
    </xf>
    <xf numFmtId="0" fontId="7" fillId="0" borderId="2" xfId="0" applyNumberFormat="1" applyFont="1" applyFill="1" applyBorder="1" applyAlignment="1">
      <alignment horizontal="center"/>
    </xf>
    <xf numFmtId="0" fontId="7" fillId="0" borderId="11" xfId="6" applyFont="1" applyFill="1" applyBorder="1" applyAlignment="1">
      <alignment horizontal="left" vertical="center" wrapText="1"/>
    </xf>
    <xf numFmtId="1" fontId="7" fillId="0" borderId="23" xfId="0" quotePrefix="1" applyNumberFormat="1" applyFont="1" applyFill="1" applyBorder="1" applyAlignment="1" applyProtection="1">
      <alignment horizontal="left" vertical="top"/>
    </xf>
    <xf numFmtId="0" fontId="7" fillId="0" borderId="23" xfId="0" applyNumberFormat="1" applyFont="1" applyFill="1" applyBorder="1" applyAlignment="1">
      <alignment horizontal="left" vertical="top" wrapText="1"/>
    </xf>
    <xf numFmtId="0" fontId="7" fillId="0" borderId="23" xfId="0" applyNumberFormat="1" applyFont="1" applyFill="1" applyBorder="1" applyAlignment="1">
      <alignment horizontal="center"/>
    </xf>
    <xf numFmtId="10" fontId="7" fillId="0" borderId="24" xfId="0" applyNumberFormat="1" applyFont="1" applyFill="1" applyBorder="1" applyAlignment="1" applyProtection="1">
      <alignment horizontal="center"/>
    </xf>
    <xf numFmtId="4" fontId="7" fillId="0" borderId="23" xfId="0" applyNumberFormat="1" applyFont="1" applyFill="1" applyBorder="1" applyAlignment="1" applyProtection="1">
      <alignment horizontal="center"/>
    </xf>
    <xf numFmtId="43" fontId="7" fillId="0" borderId="23" xfId="0" applyNumberFormat="1" applyFont="1" applyFill="1" applyBorder="1" applyAlignment="1" applyProtection="1">
      <alignment horizontal="center"/>
    </xf>
    <xf numFmtId="1" fontId="10" fillId="0" borderId="25" xfId="0" applyNumberFormat="1" applyFont="1" applyFill="1" applyBorder="1" applyAlignment="1">
      <alignment horizontal="left" vertical="center"/>
    </xf>
    <xf numFmtId="0" fontId="10" fillId="0" borderId="26" xfId="0" applyNumberFormat="1" applyFont="1" applyFill="1" applyBorder="1" applyAlignment="1">
      <alignment horizontal="left" vertical="center"/>
    </xf>
    <xf numFmtId="0" fontId="12" fillId="0" borderId="26" xfId="0" applyNumberFormat="1" applyFont="1" applyFill="1" applyBorder="1" applyAlignment="1">
      <alignment horizontal="center"/>
    </xf>
    <xf numFmtId="167" fontId="12" fillId="0" borderId="26" xfId="0" applyNumberFormat="1" applyFont="1" applyFill="1" applyBorder="1" applyAlignment="1">
      <alignment horizontal="center"/>
    </xf>
    <xf numFmtId="4" fontId="12" fillId="0" borderId="26" xfId="0" applyNumberFormat="1" applyFont="1" applyFill="1" applyBorder="1" applyAlignment="1">
      <alignment horizontal="center"/>
    </xf>
    <xf numFmtId="43" fontId="10" fillId="0" borderId="24" xfId="0" applyNumberFormat="1" applyFont="1" applyFill="1" applyBorder="1" applyAlignment="1" applyProtection="1">
      <alignment horizontal="center"/>
    </xf>
    <xf numFmtId="1" fontId="10" fillId="0" borderId="22" xfId="0" applyNumberFormat="1" applyFont="1" applyFill="1" applyBorder="1" applyAlignment="1">
      <alignment horizontal="left" vertical="top"/>
    </xf>
    <xf numFmtId="0" fontId="12" fillId="0" borderId="0" xfId="0" applyNumberFormat="1" applyFont="1" applyFill="1" applyBorder="1" applyAlignment="1">
      <alignment horizontal="center"/>
    </xf>
    <xf numFmtId="167" fontId="12" fillId="0" borderId="0" xfId="0" applyNumberFormat="1" applyFont="1" applyFill="1" applyBorder="1" applyAlignment="1">
      <alignment horizontal="center"/>
    </xf>
    <xf numFmtId="4" fontId="12" fillId="0" borderId="0" xfId="0" applyNumberFormat="1" applyFont="1" applyFill="1" applyBorder="1" applyAlignment="1">
      <alignment horizontal="center"/>
    </xf>
    <xf numFmtId="43" fontId="10" fillId="0" borderId="18" xfId="0" applyNumberFormat="1" applyFont="1" applyFill="1" applyBorder="1" applyAlignment="1" applyProtection="1">
      <alignment horizontal="center"/>
    </xf>
    <xf numFmtId="43" fontId="7" fillId="0" borderId="0" xfId="0" applyNumberFormat="1" applyFont="1" applyFill="1" applyBorder="1" applyAlignment="1">
      <alignment horizontal="center"/>
    </xf>
    <xf numFmtId="43" fontId="12" fillId="0" borderId="13" xfId="0" applyNumberFormat="1" applyFont="1" applyFill="1" applyBorder="1" applyAlignment="1" applyProtection="1">
      <alignment horizontal="center"/>
    </xf>
    <xf numFmtId="0" fontId="7" fillId="0" borderId="27" xfId="0" applyNumberFormat="1" applyFont="1" applyFill="1" applyBorder="1" applyAlignment="1">
      <alignment horizontal="left"/>
    </xf>
    <xf numFmtId="0" fontId="7" fillId="0" borderId="27" xfId="0" applyNumberFormat="1" applyFont="1" applyFill="1" applyBorder="1"/>
    <xf numFmtId="0" fontId="7" fillId="0" borderId="27" xfId="0" applyNumberFormat="1" applyFont="1" applyFill="1" applyBorder="1" applyAlignment="1">
      <alignment horizontal="center"/>
    </xf>
    <xf numFmtId="167" fontId="7" fillId="0" borderId="27" xfId="0" applyNumberFormat="1" applyFont="1" applyFill="1" applyBorder="1" applyAlignment="1">
      <alignment horizontal="center"/>
    </xf>
    <xf numFmtId="4" fontId="7" fillId="0" borderId="27" xfId="0" applyNumberFormat="1" applyFont="1" applyFill="1" applyBorder="1" applyAlignment="1">
      <alignment horizontal="center"/>
    </xf>
    <xf numFmtId="43" fontId="7" fillId="0" borderId="27" xfId="0" applyNumberFormat="1" applyFont="1" applyFill="1" applyBorder="1" applyAlignment="1">
      <alignment horizontal="center"/>
    </xf>
    <xf numFmtId="2" fontId="7" fillId="0" borderId="2" xfId="0" applyNumberFormat="1" applyFont="1" applyFill="1" applyBorder="1" applyAlignment="1" applyProtection="1">
      <alignment horizontal="center"/>
    </xf>
    <xf numFmtId="1" fontId="7" fillId="0" borderId="2" xfId="0" applyNumberFormat="1" applyFont="1" applyFill="1" applyBorder="1" applyAlignment="1" applyProtection="1">
      <alignment horizontal="center"/>
    </xf>
    <xf numFmtId="165" fontId="7" fillId="0" borderId="0" xfId="0" applyNumberFormat="1" applyFont="1" applyFill="1" applyBorder="1" applyAlignment="1">
      <alignment horizontal="center"/>
    </xf>
    <xf numFmtId="165" fontId="7" fillId="0" borderId="11" xfId="0" applyNumberFormat="1" applyFont="1" applyFill="1" applyBorder="1" applyAlignment="1">
      <alignment horizontal="center"/>
    </xf>
    <xf numFmtId="49" fontId="7" fillId="0" borderId="11" xfId="0" applyNumberFormat="1" applyFont="1" applyFill="1" applyBorder="1" applyAlignment="1">
      <alignment horizontal="left"/>
    </xf>
    <xf numFmtId="164" fontId="5" fillId="0" borderId="6" xfId="0" applyNumberFormat="1" applyFont="1" applyBorder="1"/>
    <xf numFmtId="164" fontId="5" fillId="0" borderId="0" xfId="0" applyNumberFormat="1" applyFont="1" applyBorder="1"/>
    <xf numFmtId="0" fontId="4" fillId="0" borderId="0" xfId="7" applyFont="1" applyFill="1" applyAlignment="1" applyProtection="1">
      <alignment horizontal="left" wrapText="1"/>
    </xf>
    <xf numFmtId="0" fontId="4" fillId="0" borderId="0" xfId="7" applyFont="1" applyFill="1" applyAlignment="1" applyProtection="1">
      <alignment horizontal="left"/>
    </xf>
    <xf numFmtId="0" fontId="4" fillId="0" borderId="0" xfId="7" applyFont="1" applyFill="1" applyBorder="1" applyAlignment="1" applyProtection="1">
      <alignment horizontal="center"/>
    </xf>
    <xf numFmtId="0" fontId="16" fillId="0" borderId="0" xfId="3" applyFont="1" applyFill="1" applyAlignment="1">
      <alignment wrapText="1"/>
    </xf>
    <xf numFmtId="0" fontId="17" fillId="0" borderId="0" xfId="3" applyFont="1" applyFill="1" applyAlignment="1" applyProtection="1">
      <alignment horizontal="left" wrapText="1"/>
    </xf>
    <xf numFmtId="0" fontId="17" fillId="0" borderId="0" xfId="3" applyFont="1" applyFill="1" applyBorder="1" applyAlignment="1" applyProtection="1">
      <alignment horizontal="center"/>
    </xf>
    <xf numFmtId="2" fontId="17" fillId="0" borderId="0" xfId="0" applyNumberFormat="1" applyFont="1" applyFill="1" applyBorder="1"/>
    <xf numFmtId="0" fontId="18" fillId="0" borderId="0" xfId="0" applyFont="1" applyAlignment="1">
      <alignment horizontal="center"/>
    </xf>
    <xf numFmtId="0" fontId="18" fillId="0" borderId="0" xfId="0" applyFont="1"/>
    <xf numFmtId="0" fontId="18" fillId="0" borderId="0" xfId="0" applyFont="1" applyBorder="1"/>
    <xf numFmtId="0" fontId="4" fillId="0" borderId="0" xfId="3" applyFont="1" applyBorder="1" applyAlignment="1">
      <alignment wrapText="1"/>
    </xf>
    <xf numFmtId="49" fontId="10" fillId="0" borderId="5" xfId="0" applyNumberFormat="1" applyFont="1" applyFill="1" applyBorder="1" applyAlignment="1">
      <alignment horizontal="left" vertical="center"/>
    </xf>
    <xf numFmtId="49" fontId="10" fillId="0" borderId="21" xfId="0" applyNumberFormat="1" applyFont="1" applyFill="1" applyBorder="1" applyAlignment="1">
      <alignment horizontal="left" vertical="center"/>
    </xf>
    <xf numFmtId="0" fontId="4" fillId="0" borderId="0" xfId="0" applyNumberFormat="1" applyFont="1" applyFill="1" applyBorder="1" applyAlignment="1">
      <alignment horizontal="left" vertical="top" wrapText="1"/>
    </xf>
    <xf numFmtId="4" fontId="7" fillId="0" borderId="11" xfId="0" applyNumberFormat="1" applyFont="1" applyBorder="1" applyAlignment="1">
      <alignment horizontal="center"/>
    </xf>
    <xf numFmtId="4" fontId="7" fillId="0" borderId="11" xfId="6" applyNumberFormat="1" applyBorder="1" applyAlignment="1">
      <alignment vertical="center" wrapText="1"/>
    </xf>
    <xf numFmtId="0" fontId="7" fillId="0" borderId="11" xfId="0" applyFont="1" applyBorder="1" applyAlignment="1">
      <alignment horizontal="center"/>
    </xf>
    <xf numFmtId="167" fontId="7" fillId="0" borderId="2" xfId="0" applyNumberFormat="1" applyFont="1" applyBorder="1" applyAlignment="1">
      <alignment horizontal="center"/>
    </xf>
    <xf numFmtId="43" fontId="7" fillId="0" borderId="11" xfId="0" applyNumberFormat="1" applyFont="1" applyBorder="1" applyAlignment="1">
      <alignment horizontal="center"/>
    </xf>
    <xf numFmtId="165" fontId="10" fillId="0" borderId="5" xfId="0" applyNumberFormat="1" applyFont="1" applyFill="1" applyBorder="1" applyAlignment="1" applyProtection="1">
      <alignment horizontal="center"/>
    </xf>
    <xf numFmtId="165" fontId="10" fillId="0" borderId="13" xfId="0" applyNumberFormat="1" applyFont="1" applyFill="1" applyBorder="1" applyAlignment="1" applyProtection="1">
      <alignment horizontal="center"/>
    </xf>
    <xf numFmtId="0" fontId="10" fillId="0" borderId="9" xfId="0" applyNumberFormat="1" applyFont="1" applyFill="1" applyBorder="1" applyAlignment="1">
      <alignment horizontal="center"/>
    </xf>
    <xf numFmtId="0" fontId="7" fillId="0" borderId="10" xfId="0" applyNumberFormat="1" applyFont="1" applyBorder="1" applyAlignment="1">
      <alignment horizontal="center"/>
    </xf>
    <xf numFmtId="165" fontId="10" fillId="0" borderId="4" xfId="0" applyNumberFormat="1" applyFont="1" applyFill="1" applyBorder="1" applyAlignment="1" applyProtection="1">
      <alignment horizontal="center"/>
    </xf>
    <xf numFmtId="165" fontId="10" fillId="0" borderId="12" xfId="0" applyNumberFormat="1" applyFont="1" applyFill="1" applyBorder="1" applyAlignment="1" applyProtection="1">
      <alignment horizontal="center"/>
    </xf>
    <xf numFmtId="165" fontId="10" fillId="3" borderId="5" xfId="0" applyNumberFormat="1" applyFont="1" applyFill="1" applyBorder="1" applyAlignment="1" applyProtection="1">
      <alignment horizontal="center"/>
    </xf>
    <xf numFmtId="165" fontId="10" fillId="3" borderId="13" xfId="0" applyNumberFormat="1" applyFont="1" applyFill="1" applyBorder="1" applyAlignment="1" applyProtection="1">
      <alignment horizontal="center"/>
    </xf>
    <xf numFmtId="165" fontId="10" fillId="3" borderId="5" xfId="0" applyNumberFormat="1" applyFont="1" applyFill="1" applyBorder="1" applyAlignment="1">
      <alignment horizontal="center"/>
    </xf>
    <xf numFmtId="165" fontId="10" fillId="3" borderId="13" xfId="0" applyNumberFormat="1" applyFont="1" applyFill="1" applyBorder="1" applyAlignment="1">
      <alignment horizontal="center"/>
    </xf>
    <xf numFmtId="0" fontId="2" fillId="0" borderId="0" xfId="2" applyFont="1" applyBorder="1" applyAlignment="1">
      <alignment horizontal="left" vertical="center" wrapText="1"/>
    </xf>
    <xf numFmtId="0" fontId="2" fillId="2" borderId="0" xfId="2" applyFont="1" applyFill="1" applyBorder="1" applyAlignment="1">
      <alignment horizontal="center" vertical="center" wrapText="1"/>
    </xf>
  </cellXfs>
  <cellStyles count="8">
    <cellStyle name="Comma [0]" xfId="4" builtinId="6"/>
    <cellStyle name="Navadno 2" xfId="3"/>
    <cellStyle name="Navadno 2 2" xfId="7"/>
    <cellStyle name="Navadno 5" xfId="2"/>
    <cellStyle name="Navadno_110pomocopazovanje" xfId="1"/>
    <cellStyle name="Navadno_Jerancic_POPIS_KANALIZACIJA 2" xfId="6"/>
    <cellStyle name="Normal" xfId="0" builtinId="0"/>
    <cellStyle name="Vejica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5"/>
  <sheetViews>
    <sheetView tabSelected="1" view="pageBreakPreview" zoomScaleNormal="100" zoomScaleSheetLayoutView="100" workbookViewId="0">
      <selection activeCell="F7" sqref="F7"/>
    </sheetView>
  </sheetViews>
  <sheetFormatPr defaultRowHeight="15"/>
  <cols>
    <col min="4" max="4" width="26.5703125" customWidth="1"/>
    <col min="5" max="5" width="23.28515625" customWidth="1"/>
  </cols>
  <sheetData>
    <row r="3" spans="1:6">
      <c r="A3" s="58" t="s">
        <v>47</v>
      </c>
      <c r="B3" s="58" t="s">
        <v>133</v>
      </c>
      <c r="C3" s="60"/>
      <c r="D3" s="64"/>
      <c r="E3" s="65"/>
      <c r="F3" s="63"/>
    </row>
    <row r="4" spans="1:6">
      <c r="A4" s="58"/>
      <c r="B4" s="58"/>
      <c r="C4" s="60"/>
      <c r="D4" s="61"/>
      <c r="E4" s="62"/>
      <c r="F4" s="63"/>
    </row>
    <row r="5" spans="1:6">
      <c r="A5" s="58"/>
      <c r="B5" s="28"/>
      <c r="C5" s="60"/>
      <c r="D5" s="64"/>
      <c r="E5" s="65"/>
      <c r="F5" s="63"/>
    </row>
    <row r="6" spans="1:6">
      <c r="A6" s="58"/>
      <c r="B6" s="58"/>
      <c r="C6" s="60"/>
      <c r="D6" s="61"/>
      <c r="E6" s="62"/>
      <c r="F6" s="63"/>
    </row>
    <row r="7" spans="1:6">
      <c r="A7" s="58"/>
      <c r="B7" s="58"/>
      <c r="C7" s="60"/>
      <c r="D7" s="64"/>
      <c r="E7" s="65"/>
      <c r="F7" s="63"/>
    </row>
    <row r="8" spans="1:6">
      <c r="A8" s="58"/>
      <c r="B8" s="58"/>
      <c r="C8" s="60"/>
      <c r="D8" s="64"/>
      <c r="E8" s="65"/>
      <c r="F8" s="63"/>
    </row>
    <row r="9" spans="1:6">
      <c r="A9" s="58"/>
      <c r="B9" s="58"/>
      <c r="C9" s="60"/>
      <c r="D9" s="64"/>
      <c r="E9" s="65"/>
      <c r="F9" s="63"/>
    </row>
    <row r="10" spans="1:6" ht="15.75" thickBot="1">
      <c r="A10" s="69" t="s">
        <v>48</v>
      </c>
      <c r="B10" s="70" t="s">
        <v>49</v>
      </c>
      <c r="C10" s="70"/>
      <c r="D10" s="70"/>
      <c r="E10" s="230" t="s">
        <v>50</v>
      </c>
      <c r="F10" s="231"/>
    </row>
    <row r="11" spans="1:6">
      <c r="A11" s="206">
        <v>1</v>
      </c>
      <c r="B11" s="71" t="s">
        <v>97</v>
      </c>
      <c r="C11" s="72"/>
      <c r="D11" s="73"/>
      <c r="E11" s="232">
        <f>vodovod!F85</f>
        <v>0</v>
      </c>
      <c r="F11" s="233"/>
    </row>
    <row r="12" spans="1:6">
      <c r="A12" s="206">
        <v>2</v>
      </c>
      <c r="B12" s="71" t="s">
        <v>125</v>
      </c>
      <c r="C12" s="60"/>
      <c r="D12" s="64"/>
      <c r="E12" s="228">
        <f>kanalizacija!E15</f>
        <v>0</v>
      </c>
      <c r="F12" s="229"/>
    </row>
    <row r="13" spans="1:6">
      <c r="A13" s="75"/>
      <c r="B13" s="76" t="s">
        <v>5</v>
      </c>
      <c r="C13" s="77"/>
      <c r="D13" s="78"/>
      <c r="E13" s="234">
        <f>SUM(E11:F12)</f>
        <v>0</v>
      </c>
      <c r="F13" s="235"/>
    </row>
    <row r="14" spans="1:6">
      <c r="A14" s="80"/>
      <c r="B14" s="81" t="s">
        <v>98</v>
      </c>
      <c r="C14" s="82"/>
      <c r="D14" s="83"/>
      <c r="E14" s="236">
        <f>E13*0.22</f>
        <v>0</v>
      </c>
      <c r="F14" s="237"/>
    </row>
    <row r="15" spans="1:6">
      <c r="A15" s="84"/>
      <c r="B15" s="85" t="s">
        <v>99</v>
      </c>
      <c r="C15" s="86"/>
      <c r="D15" s="87"/>
      <c r="E15" s="228">
        <f>SUM(E13:E14)</f>
        <v>0</v>
      </c>
      <c r="F15" s="229"/>
    </row>
  </sheetData>
  <mergeCells count="6">
    <mergeCell ref="E15:F15"/>
    <mergeCell ref="E10:F10"/>
    <mergeCell ref="E11:F11"/>
    <mergeCell ref="E12:F12"/>
    <mergeCell ref="E13:F13"/>
    <mergeCell ref="E14:F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view="pageBreakPreview" zoomScaleNormal="100" zoomScaleSheetLayoutView="100" workbookViewId="0">
      <selection activeCell="E16" sqref="E16"/>
    </sheetView>
  </sheetViews>
  <sheetFormatPr defaultRowHeight="11.25"/>
  <cols>
    <col min="1" max="1" width="5.28515625" style="34" customWidth="1"/>
    <col min="2" max="2" width="46.140625" style="34" customWidth="1"/>
    <col min="3" max="5" width="9.140625" style="34"/>
    <col min="6" max="6" width="12.5703125" style="34" bestFit="1" customWidth="1"/>
    <col min="7" max="9" width="9.140625" style="34"/>
    <col min="10" max="10" width="16.85546875" style="34" customWidth="1"/>
    <col min="11" max="16384" width="9.140625" style="34"/>
  </cols>
  <sheetData>
    <row r="1" spans="1:13" ht="15" customHeight="1">
      <c r="A1" s="1" t="s">
        <v>118</v>
      </c>
      <c r="B1" s="238" t="s">
        <v>131</v>
      </c>
      <c r="C1" s="238"/>
      <c r="D1" s="238"/>
      <c r="E1" s="238"/>
      <c r="F1" s="238"/>
    </row>
    <row r="2" spans="1:13">
      <c r="A2" s="1"/>
      <c r="B2" s="2"/>
      <c r="C2" s="2"/>
      <c r="D2" s="2"/>
      <c r="E2" s="2"/>
      <c r="F2" s="2"/>
    </row>
    <row r="3" spans="1:13" ht="15.75" customHeight="1">
      <c r="A3" s="2"/>
      <c r="B3" s="2"/>
      <c r="C3" s="3"/>
      <c r="D3" s="239"/>
      <c r="E3" s="239"/>
      <c r="F3" s="239"/>
    </row>
    <row r="4" spans="1:13" s="35" customFormat="1" ht="18.75" customHeight="1">
      <c r="A4" s="4" t="s">
        <v>0</v>
      </c>
      <c r="B4" s="5" t="s">
        <v>1</v>
      </c>
      <c r="C4" s="4" t="s">
        <v>2</v>
      </c>
      <c r="D4" s="5" t="s">
        <v>3</v>
      </c>
      <c r="E4" s="5" t="s">
        <v>4</v>
      </c>
      <c r="F4" s="5" t="s">
        <v>5</v>
      </c>
      <c r="J4" s="36"/>
      <c r="K4" s="37"/>
      <c r="L4" s="37"/>
      <c r="M4" s="37"/>
    </row>
    <row r="5" spans="1:13">
      <c r="A5" s="6"/>
      <c r="B5" s="7" t="s">
        <v>6</v>
      </c>
      <c r="C5" s="8"/>
      <c r="D5" s="6"/>
      <c r="E5" s="6"/>
      <c r="F5" s="6"/>
      <c r="J5" s="38" t="s">
        <v>36</v>
      </c>
      <c r="K5" s="39">
        <v>172.96</v>
      </c>
      <c r="L5" s="37"/>
      <c r="M5" s="37"/>
    </row>
    <row r="6" spans="1:13">
      <c r="A6" s="22"/>
      <c r="B6" s="23"/>
      <c r="C6" s="40"/>
      <c r="D6" s="9"/>
      <c r="E6" s="9"/>
      <c r="F6" s="9"/>
      <c r="J6" s="38" t="s">
        <v>38</v>
      </c>
      <c r="K6" s="39">
        <v>0</v>
      </c>
      <c r="L6" s="37"/>
      <c r="M6" s="37"/>
    </row>
    <row r="7" spans="1:13" ht="40.5" customHeight="1">
      <c r="A7" s="22">
        <v>1</v>
      </c>
      <c r="B7" s="222" t="s">
        <v>58</v>
      </c>
      <c r="C7" s="42" t="s">
        <v>17</v>
      </c>
      <c r="D7" s="14">
        <v>95</v>
      </c>
      <c r="E7" s="43"/>
      <c r="F7" s="44">
        <f>D7*E7</f>
        <v>0</v>
      </c>
      <c r="J7" s="38" t="s">
        <v>39</v>
      </c>
      <c r="K7" s="39">
        <v>0</v>
      </c>
      <c r="L7" s="37"/>
      <c r="M7" s="37"/>
    </row>
    <row r="8" spans="1:13">
      <c r="A8" s="22"/>
      <c r="B8" s="23"/>
      <c r="C8" s="40"/>
      <c r="D8" s="9"/>
      <c r="E8" s="9"/>
      <c r="F8" s="9"/>
      <c r="J8" s="38" t="s">
        <v>40</v>
      </c>
      <c r="K8" s="39">
        <v>0</v>
      </c>
      <c r="L8" s="37"/>
      <c r="M8" s="37"/>
    </row>
    <row r="9" spans="1:13" ht="45">
      <c r="A9" s="10">
        <v>2</v>
      </c>
      <c r="B9" s="11" t="s">
        <v>7</v>
      </c>
      <c r="C9" s="12" t="s">
        <v>8</v>
      </c>
      <c r="D9" s="9">
        <v>1</v>
      </c>
      <c r="E9" s="13"/>
      <c r="F9" s="13">
        <f>D9*E9</f>
        <v>0</v>
      </c>
      <c r="J9" s="38" t="s">
        <v>41</v>
      </c>
      <c r="K9" s="39">
        <v>95</v>
      </c>
      <c r="L9" s="37"/>
      <c r="M9" s="37"/>
    </row>
    <row r="10" spans="1:13">
      <c r="A10" s="10"/>
      <c r="B10" s="11"/>
      <c r="C10" s="12"/>
      <c r="D10" s="14"/>
      <c r="E10" s="13"/>
      <c r="F10" s="13"/>
      <c r="J10" s="38" t="s">
        <v>42</v>
      </c>
      <c r="K10" s="46">
        <v>0</v>
      </c>
      <c r="L10" s="37"/>
      <c r="M10" s="37"/>
    </row>
    <row r="11" spans="1:13">
      <c r="A11" s="41" t="s">
        <v>88</v>
      </c>
      <c r="B11" s="31" t="s">
        <v>32</v>
      </c>
      <c r="C11" s="42" t="s">
        <v>17</v>
      </c>
      <c r="D11" s="14">
        <v>0</v>
      </c>
      <c r="E11" s="43"/>
      <c r="F11" s="44">
        <f>D11*E11</f>
        <v>0</v>
      </c>
      <c r="J11" s="38" t="s">
        <v>43</v>
      </c>
      <c r="K11" s="39">
        <v>10.029999999999999</v>
      </c>
      <c r="L11" s="37"/>
      <c r="M11" s="37"/>
    </row>
    <row r="12" spans="1:13">
      <c r="A12" s="22"/>
      <c r="B12" s="32"/>
      <c r="C12" s="42"/>
      <c r="D12" s="14"/>
      <c r="E12" s="43"/>
      <c r="F12" s="45"/>
      <c r="J12" s="38"/>
      <c r="K12" s="39"/>
      <c r="L12" s="37"/>
      <c r="M12" s="37"/>
    </row>
    <row r="13" spans="1:13" ht="48.75" customHeight="1">
      <c r="A13" s="10">
        <v>4</v>
      </c>
      <c r="B13" s="33" t="s">
        <v>33</v>
      </c>
      <c r="C13" s="42" t="s">
        <v>9</v>
      </c>
      <c r="D13" s="14">
        <v>0</v>
      </c>
      <c r="E13" s="43"/>
      <c r="F13" s="44">
        <f>D13*E13</f>
        <v>0</v>
      </c>
      <c r="J13" s="38" t="s">
        <v>44</v>
      </c>
      <c r="K13" s="39">
        <v>39.5</v>
      </c>
      <c r="L13" s="37"/>
      <c r="M13" s="37"/>
    </row>
    <row r="14" spans="1:13">
      <c r="A14" s="10"/>
      <c r="B14" s="11"/>
      <c r="C14" s="12"/>
      <c r="D14" s="14"/>
      <c r="E14" s="13"/>
      <c r="F14" s="9"/>
      <c r="J14" s="38" t="s">
        <v>45</v>
      </c>
      <c r="K14" s="39">
        <v>122.76</v>
      </c>
      <c r="L14" s="37"/>
      <c r="M14" s="37"/>
    </row>
    <row r="15" spans="1:13" ht="56.25">
      <c r="A15" s="41" t="s">
        <v>89</v>
      </c>
      <c r="B15" s="15" t="s">
        <v>10</v>
      </c>
      <c r="C15" s="47" t="s">
        <v>11</v>
      </c>
      <c r="D15" s="34">
        <f>0.9*K5</f>
        <v>155.66400000000002</v>
      </c>
      <c r="E15" s="34">
        <v>0</v>
      </c>
      <c r="F15" s="13">
        <f t="shared" ref="F15" si="0">D15*E15</f>
        <v>0</v>
      </c>
      <c r="J15" s="38" t="s">
        <v>46</v>
      </c>
      <c r="K15" s="39">
        <v>50.2</v>
      </c>
      <c r="L15" s="37"/>
      <c r="M15" s="37"/>
    </row>
    <row r="16" spans="1:13">
      <c r="A16" s="22"/>
      <c r="B16" s="15"/>
      <c r="C16" s="12"/>
      <c r="D16" s="16"/>
      <c r="E16" s="14"/>
      <c r="F16" s="13"/>
      <c r="J16" s="37"/>
      <c r="K16" s="37">
        <v>88.32</v>
      </c>
      <c r="L16" s="37">
        <v>138.52000000000001</v>
      </c>
      <c r="M16" s="37"/>
    </row>
    <row r="17" spans="1:13" ht="56.25">
      <c r="A17" s="10">
        <v>6</v>
      </c>
      <c r="B17" s="17" t="s">
        <v>12</v>
      </c>
      <c r="C17" s="18" t="s">
        <v>11</v>
      </c>
      <c r="D17" s="16">
        <f>0.1*K5</f>
        <v>17.296000000000003</v>
      </c>
      <c r="E17" s="14"/>
      <c r="F17" s="13">
        <f t="shared" ref="F17" si="1">D17*E17</f>
        <v>0</v>
      </c>
      <c r="J17" s="37"/>
      <c r="K17" s="37"/>
      <c r="L17" s="37"/>
      <c r="M17" s="37"/>
    </row>
    <row r="18" spans="1:13">
      <c r="A18" s="10"/>
      <c r="B18" s="11"/>
      <c r="C18" s="18"/>
      <c r="D18" s="16"/>
      <c r="E18" s="14"/>
      <c r="F18" s="13"/>
    </row>
    <row r="19" spans="1:13" ht="30" customHeight="1">
      <c r="A19" s="41" t="s">
        <v>90</v>
      </c>
      <c r="B19" s="11" t="s">
        <v>14</v>
      </c>
      <c r="C19" s="19" t="s">
        <v>9</v>
      </c>
      <c r="D19" s="16">
        <f>K9*0.8*1.1</f>
        <v>83.600000000000009</v>
      </c>
      <c r="E19" s="14"/>
      <c r="F19" s="13">
        <f t="shared" ref="F19" si="2">D19*E19</f>
        <v>0</v>
      </c>
    </row>
    <row r="20" spans="1:13">
      <c r="A20" s="22"/>
      <c r="B20" s="11"/>
      <c r="C20" s="19"/>
      <c r="D20" s="16"/>
      <c r="E20" s="14"/>
      <c r="F20" s="9"/>
    </row>
    <row r="21" spans="1:13" ht="59.25" customHeight="1">
      <c r="A21" s="10">
        <v>8</v>
      </c>
      <c r="B21" s="11" t="s">
        <v>15</v>
      </c>
      <c r="C21" s="19" t="s">
        <v>11</v>
      </c>
      <c r="D21" s="16">
        <f>K11</f>
        <v>10.029999999999999</v>
      </c>
      <c r="E21" s="14"/>
      <c r="F21" s="13">
        <f t="shared" ref="F21" si="3">D21*E21</f>
        <v>0</v>
      </c>
    </row>
    <row r="22" spans="1:13">
      <c r="A22" s="10"/>
      <c r="B22" s="11"/>
      <c r="C22" s="19"/>
      <c r="D22" s="16"/>
      <c r="E22" s="14"/>
      <c r="F22" s="13"/>
    </row>
    <row r="23" spans="1:13" ht="50.25" customHeight="1">
      <c r="A23" s="41" t="s">
        <v>91</v>
      </c>
      <c r="B23" s="11" t="s">
        <v>16</v>
      </c>
      <c r="C23" s="19" t="s">
        <v>17</v>
      </c>
      <c r="D23" s="16">
        <v>10</v>
      </c>
      <c r="E23" s="14"/>
      <c r="F23" s="13">
        <f t="shared" ref="F23" si="4">D23*E23</f>
        <v>0</v>
      </c>
    </row>
    <row r="24" spans="1:13">
      <c r="A24" s="22"/>
      <c r="B24" s="11"/>
      <c r="C24" s="19"/>
      <c r="D24" s="16"/>
      <c r="E24" s="14"/>
      <c r="F24" s="9"/>
    </row>
    <row r="25" spans="1:13" ht="40.5" customHeight="1">
      <c r="A25" s="10">
        <v>10</v>
      </c>
      <c r="B25" s="11" t="s">
        <v>34</v>
      </c>
      <c r="C25" s="19" t="s">
        <v>11</v>
      </c>
      <c r="D25" s="16">
        <f>K13</f>
        <v>39.5</v>
      </c>
      <c r="E25" s="14"/>
      <c r="F25" s="13">
        <f t="shared" ref="F25" si="5">D25*E25</f>
        <v>0</v>
      </c>
    </row>
    <row r="26" spans="1:13">
      <c r="A26" s="10"/>
      <c r="B26" s="11"/>
      <c r="C26" s="19"/>
      <c r="D26" s="16"/>
      <c r="E26" s="14"/>
      <c r="F26" s="13"/>
    </row>
    <row r="27" spans="1:13" ht="45">
      <c r="A27" s="41" t="s">
        <v>92</v>
      </c>
      <c r="B27" s="11" t="s">
        <v>18</v>
      </c>
      <c r="C27" s="19" t="s">
        <v>11</v>
      </c>
      <c r="D27" s="16">
        <f>K9*0.4*1.75</f>
        <v>66.5</v>
      </c>
      <c r="E27" s="14"/>
      <c r="F27" s="13">
        <f t="shared" ref="F27" si="6">D27*E27</f>
        <v>0</v>
      </c>
    </row>
    <row r="28" spans="1:13">
      <c r="A28" s="22"/>
      <c r="B28" s="11"/>
      <c r="C28" s="19"/>
      <c r="D28" s="16"/>
      <c r="E28" s="14"/>
      <c r="F28" s="9"/>
    </row>
    <row r="29" spans="1:13" ht="22.5">
      <c r="A29" s="10">
        <v>12</v>
      </c>
      <c r="B29" s="11" t="s">
        <v>19</v>
      </c>
      <c r="C29" s="19" t="s">
        <v>11</v>
      </c>
      <c r="D29" s="16">
        <f>1.25*K9*0.29</f>
        <v>34.4375</v>
      </c>
      <c r="E29" s="14"/>
      <c r="F29" s="13">
        <f t="shared" ref="F29" si="7">D29*E29</f>
        <v>0</v>
      </c>
    </row>
    <row r="30" spans="1:13">
      <c r="A30" s="10"/>
      <c r="B30" s="11"/>
      <c r="C30" s="19"/>
      <c r="D30" s="16"/>
      <c r="E30" s="14"/>
      <c r="F30" s="13"/>
    </row>
    <row r="31" spans="1:13" ht="56.25">
      <c r="A31" s="41" t="s">
        <v>93</v>
      </c>
      <c r="B31" s="11" t="s">
        <v>20</v>
      </c>
      <c r="C31" s="19" t="s">
        <v>11</v>
      </c>
      <c r="D31" s="16">
        <f>L16</f>
        <v>138.52000000000001</v>
      </c>
      <c r="E31" s="14"/>
      <c r="F31" s="13">
        <f t="shared" ref="F31:F33" si="8">D31*E31</f>
        <v>0</v>
      </c>
    </row>
    <row r="32" spans="1:13">
      <c r="A32" s="41"/>
      <c r="B32" s="11"/>
      <c r="C32" s="19"/>
      <c r="D32" s="16"/>
      <c r="E32" s="14"/>
      <c r="F32" s="13"/>
    </row>
    <row r="33" spans="1:7" ht="67.5">
      <c r="A33" s="41" t="s">
        <v>94</v>
      </c>
      <c r="B33" s="11" t="s">
        <v>85</v>
      </c>
      <c r="C33" s="19" t="s">
        <v>8</v>
      </c>
      <c r="D33" s="16">
        <v>1</v>
      </c>
      <c r="E33" s="14"/>
      <c r="F33" s="13">
        <f t="shared" si="8"/>
        <v>0</v>
      </c>
    </row>
    <row r="34" spans="1:7">
      <c r="A34" s="41"/>
      <c r="B34" s="11"/>
      <c r="C34" s="19"/>
      <c r="D34" s="16"/>
      <c r="E34" s="14"/>
      <c r="F34" s="13"/>
    </row>
    <row r="35" spans="1:7" ht="72" customHeight="1">
      <c r="A35" s="41" t="s">
        <v>95</v>
      </c>
      <c r="B35" s="11" t="s">
        <v>84</v>
      </c>
      <c r="C35" s="19" t="s">
        <v>11</v>
      </c>
      <c r="D35" s="16">
        <v>1</v>
      </c>
      <c r="E35" s="14"/>
      <c r="F35" s="13">
        <f>D35*E35</f>
        <v>0</v>
      </c>
    </row>
    <row r="36" spans="1:7">
      <c r="A36" s="41"/>
      <c r="B36" s="11"/>
      <c r="C36" s="19"/>
      <c r="D36" s="16"/>
      <c r="E36" s="14"/>
      <c r="F36" s="13"/>
    </row>
    <row r="37" spans="1:7" ht="138" customHeight="1">
      <c r="A37" s="41" t="s">
        <v>96</v>
      </c>
      <c r="B37" s="11" t="s">
        <v>129</v>
      </c>
      <c r="C37" s="19" t="s">
        <v>8</v>
      </c>
      <c r="D37" s="16">
        <v>1</v>
      </c>
      <c r="E37" s="14"/>
      <c r="F37" s="13">
        <f>D37*E37</f>
        <v>0</v>
      </c>
    </row>
    <row r="38" spans="1:7">
      <c r="A38" s="41"/>
      <c r="B38" s="11"/>
      <c r="C38" s="19"/>
      <c r="D38" s="16"/>
      <c r="E38" s="14"/>
      <c r="F38" s="13"/>
    </row>
    <row r="39" spans="1:7" ht="22.5">
      <c r="A39" s="10">
        <v>19</v>
      </c>
      <c r="B39" s="11" t="s">
        <v>21</v>
      </c>
      <c r="C39" s="19" t="s">
        <v>17</v>
      </c>
      <c r="D39" s="16">
        <f>K9</f>
        <v>95</v>
      </c>
      <c r="E39" s="14"/>
      <c r="F39" s="13">
        <f t="shared" ref="F39" si="9">D39*E39</f>
        <v>0</v>
      </c>
    </row>
    <row r="40" spans="1:7">
      <c r="A40" s="10"/>
      <c r="B40" s="23"/>
      <c r="C40" s="19"/>
      <c r="D40" s="6"/>
    </row>
    <row r="41" spans="1:7" ht="15" customHeight="1" thickBot="1">
      <c r="A41" s="48"/>
      <c r="B41" s="20" t="s">
        <v>35</v>
      </c>
      <c r="C41" s="49"/>
      <c r="D41" s="50"/>
      <c r="E41" s="50"/>
      <c r="F41" s="51">
        <f>SUM(F7:F39)</f>
        <v>0</v>
      </c>
    </row>
    <row r="42" spans="1:7" s="35" customFormat="1" ht="12" thickTop="1">
      <c r="A42" s="52"/>
      <c r="B42" s="21"/>
      <c r="C42" s="53"/>
      <c r="D42" s="6"/>
      <c r="E42" s="34"/>
      <c r="F42" s="54"/>
    </row>
    <row r="43" spans="1:7">
      <c r="A43" s="2"/>
      <c r="B43" s="2"/>
      <c r="C43" s="3"/>
      <c r="D43" s="239"/>
      <c r="E43" s="239"/>
      <c r="F43" s="239"/>
    </row>
    <row r="44" spans="1:7">
      <c r="A44" s="4" t="s">
        <v>0</v>
      </c>
      <c r="B44" s="5" t="s">
        <v>1</v>
      </c>
      <c r="C44" s="4" t="s">
        <v>2</v>
      </c>
      <c r="D44" s="5" t="s">
        <v>3</v>
      </c>
      <c r="E44" s="5" t="s">
        <v>4</v>
      </c>
      <c r="F44" s="5" t="s">
        <v>5</v>
      </c>
    </row>
    <row r="45" spans="1:7" ht="15" customHeight="1">
      <c r="A45" s="6"/>
      <c r="B45" s="7" t="s">
        <v>22</v>
      </c>
      <c r="C45" s="8"/>
      <c r="D45" s="6"/>
      <c r="E45" s="6"/>
      <c r="F45" s="6"/>
    </row>
    <row r="46" spans="1:7">
      <c r="A46" s="10"/>
      <c r="B46" s="22"/>
      <c r="C46" s="12"/>
      <c r="D46" s="14"/>
      <c r="E46" s="13"/>
      <c r="F46" s="13"/>
      <c r="G46" s="55"/>
    </row>
    <row r="47" spans="1:7" ht="50.25" customHeight="1">
      <c r="A47" s="10">
        <v>1</v>
      </c>
      <c r="B47" s="11" t="s">
        <v>106</v>
      </c>
      <c r="C47" s="12"/>
      <c r="D47" s="14"/>
      <c r="E47" s="13"/>
      <c r="F47" s="13"/>
      <c r="G47" s="55"/>
    </row>
    <row r="48" spans="1:7">
      <c r="A48" s="10"/>
      <c r="B48" s="22" t="s">
        <v>134</v>
      </c>
      <c r="C48" s="12" t="s">
        <v>13</v>
      </c>
      <c r="D48" s="14">
        <f>G48*1.03</f>
        <v>97.850000000000009</v>
      </c>
      <c r="E48" s="13"/>
      <c r="F48" s="13">
        <f t="shared" ref="F48" si="10">D48*E48</f>
        <v>0</v>
      </c>
      <c r="G48" s="55">
        <v>95</v>
      </c>
    </row>
    <row r="49" spans="1:10">
      <c r="A49" s="10"/>
      <c r="B49" s="210" t="s">
        <v>108</v>
      </c>
      <c r="C49" s="211" t="s">
        <v>13</v>
      </c>
      <c r="D49" s="14">
        <f>G49*1.03</f>
        <v>99.91</v>
      </c>
      <c r="E49" s="13"/>
      <c r="F49" s="13">
        <f>D49*E49</f>
        <v>0</v>
      </c>
      <c r="G49" s="56">
        <f>37+5+15+5+10+20+5</f>
        <v>97</v>
      </c>
    </row>
    <row r="50" spans="1:10">
      <c r="A50" s="10"/>
      <c r="B50" s="22"/>
      <c r="C50" s="12"/>
      <c r="D50" s="14"/>
      <c r="E50" s="13"/>
      <c r="F50" s="13"/>
      <c r="G50" s="55"/>
    </row>
    <row r="51" spans="1:10" ht="36" customHeight="1">
      <c r="A51" s="10">
        <f>MAX(A47:A50)+1</f>
        <v>2</v>
      </c>
      <c r="B51" s="15" t="s">
        <v>23</v>
      </c>
      <c r="C51" s="12" t="s">
        <v>24</v>
      </c>
      <c r="D51" s="16">
        <f>D48+D49</f>
        <v>197.76</v>
      </c>
      <c r="E51" s="14"/>
      <c r="F51" s="13">
        <f t="shared" ref="F51" si="11">D51*E51</f>
        <v>0</v>
      </c>
      <c r="G51" s="55"/>
    </row>
    <row r="52" spans="1:10">
      <c r="A52" s="10"/>
      <c r="B52" s="22"/>
      <c r="C52" s="18"/>
      <c r="D52" s="16"/>
      <c r="E52" s="14"/>
      <c r="F52" s="13"/>
      <c r="G52" s="55"/>
    </row>
    <row r="53" spans="1:10" ht="22.5">
      <c r="A53" s="10">
        <f>MAX(A49:A52)+1</f>
        <v>3</v>
      </c>
      <c r="B53" s="11" t="s">
        <v>107</v>
      </c>
      <c r="C53" s="19" t="s">
        <v>8</v>
      </c>
      <c r="D53" s="16">
        <v>1</v>
      </c>
      <c r="E53" s="14"/>
      <c r="F53" s="13">
        <f>D53*E53</f>
        <v>0</v>
      </c>
      <c r="G53" s="55"/>
    </row>
    <row r="54" spans="1:10">
      <c r="A54" s="10"/>
      <c r="B54" s="22"/>
      <c r="C54" s="18"/>
      <c r="D54" s="16"/>
      <c r="E54" s="14"/>
      <c r="F54" s="13"/>
      <c r="G54" s="55"/>
    </row>
    <row r="55" spans="1:10" ht="30" customHeight="1">
      <c r="A55" s="10">
        <f>MAX(A50:A54)+1</f>
        <v>4</v>
      </c>
      <c r="B55" s="11" t="s">
        <v>25</v>
      </c>
      <c r="C55" s="19"/>
      <c r="D55" s="16"/>
      <c r="E55" s="14"/>
      <c r="F55" s="13"/>
      <c r="G55" s="55"/>
    </row>
    <row r="56" spans="1:10">
      <c r="A56" s="10"/>
      <c r="B56" s="22" t="s">
        <v>26</v>
      </c>
      <c r="C56" s="19" t="s">
        <v>27</v>
      </c>
      <c r="D56" s="16">
        <v>2</v>
      </c>
      <c r="E56" s="14"/>
      <c r="F56" s="13">
        <f t="shared" ref="F56" si="12">D56*E56</f>
        <v>0</v>
      </c>
      <c r="G56" s="55"/>
    </row>
    <row r="57" spans="1:10">
      <c r="A57" s="10"/>
      <c r="B57" s="22"/>
      <c r="C57" s="19"/>
      <c r="D57" s="16"/>
      <c r="E57" s="14"/>
      <c r="F57" s="13"/>
      <c r="G57" s="55"/>
    </row>
    <row r="58" spans="1:10">
      <c r="A58" s="10">
        <f>MAX(A54:A57)+1</f>
        <v>5</v>
      </c>
      <c r="B58" s="11" t="s">
        <v>86</v>
      </c>
      <c r="C58" s="19"/>
      <c r="D58" s="16"/>
      <c r="E58" s="14"/>
      <c r="F58" s="13"/>
      <c r="G58" s="55"/>
    </row>
    <row r="59" spans="1:10">
      <c r="A59" s="10"/>
      <c r="B59" s="22" t="s">
        <v>109</v>
      </c>
      <c r="C59" s="19" t="s">
        <v>27</v>
      </c>
      <c r="D59" s="16">
        <v>1</v>
      </c>
      <c r="E59" s="14"/>
      <c r="F59" s="13">
        <f t="shared" ref="F59" si="13">D59*E59</f>
        <v>0</v>
      </c>
      <c r="G59" s="55"/>
    </row>
    <row r="60" spans="1:10">
      <c r="A60" s="10"/>
      <c r="B60" s="22"/>
      <c r="C60" s="19"/>
      <c r="D60" s="16"/>
      <c r="E60" s="14"/>
      <c r="F60" s="13"/>
      <c r="G60" s="55"/>
    </row>
    <row r="61" spans="1:10" ht="25.5">
      <c r="A61" s="10">
        <f>MAX(A59:A60)+1</f>
        <v>1</v>
      </c>
      <c r="B61" s="212" t="s">
        <v>110</v>
      </c>
      <c r="C61" s="12"/>
      <c r="D61" s="9"/>
      <c r="E61" s="13"/>
      <c r="F61" s="13"/>
      <c r="G61" s="9"/>
      <c r="H61" s="13"/>
      <c r="I61" s="13"/>
      <c r="J61" s="6"/>
    </row>
    <row r="62" spans="1:10">
      <c r="A62" s="10"/>
      <c r="B62" s="11" t="s">
        <v>111</v>
      </c>
      <c r="C62" s="12" t="s">
        <v>27</v>
      </c>
      <c r="D62" s="14">
        <v>1</v>
      </c>
      <c r="E62" s="13"/>
      <c r="F62" s="13">
        <f>D62*E62</f>
        <v>0</v>
      </c>
      <c r="G62" s="14"/>
      <c r="H62" s="13"/>
      <c r="I62" s="13"/>
      <c r="J62" s="6"/>
    </row>
    <row r="63" spans="1:10">
      <c r="A63" s="52"/>
      <c r="B63" s="213"/>
      <c r="C63" s="214"/>
      <c r="D63" s="215"/>
      <c r="E63" s="215"/>
      <c r="F63" s="215"/>
      <c r="G63" s="215"/>
      <c r="H63" s="215"/>
      <c r="I63" s="215"/>
      <c r="J63" s="6"/>
    </row>
    <row r="64" spans="1:10" ht="15">
      <c r="A64" s="10">
        <f>MAX(A61:A63)+1</f>
        <v>2</v>
      </c>
      <c r="B64" s="15" t="s">
        <v>112</v>
      </c>
      <c r="C64" s="216"/>
      <c r="D64" s="217"/>
      <c r="E64" s="217"/>
      <c r="F64" s="218"/>
      <c r="G64" s="218"/>
      <c r="H64" s="218"/>
      <c r="I64" s="218"/>
      <c r="J64" s="6"/>
    </row>
    <row r="65" spans="1:10">
      <c r="A65" s="10"/>
      <c r="B65" s="219" t="s">
        <v>113</v>
      </c>
      <c r="C65" s="12" t="s">
        <v>27</v>
      </c>
      <c r="D65" s="16">
        <v>1</v>
      </c>
      <c r="E65" s="14"/>
      <c r="F65" s="13">
        <f>D65*E65</f>
        <v>0</v>
      </c>
      <c r="G65" s="16"/>
      <c r="H65" s="14"/>
      <c r="I65" s="13"/>
      <c r="J65" s="6"/>
    </row>
    <row r="66" spans="1:10">
      <c r="A66" s="10"/>
      <c r="B66" s="219"/>
      <c r="C66" s="12"/>
      <c r="D66" s="16"/>
      <c r="E66" s="14"/>
      <c r="F66" s="13"/>
      <c r="G66" s="16"/>
      <c r="H66" s="14"/>
      <c r="I66" s="13"/>
      <c r="J66" s="6"/>
    </row>
    <row r="67" spans="1:10" ht="52.5" customHeight="1">
      <c r="A67" s="10">
        <f>MAX(A62:A66)+1</f>
        <v>3</v>
      </c>
      <c r="B67" s="15" t="s">
        <v>114</v>
      </c>
      <c r="C67" s="216"/>
      <c r="D67" s="217"/>
      <c r="E67" s="217"/>
      <c r="F67" s="218"/>
      <c r="G67" s="218"/>
      <c r="H67" s="218"/>
      <c r="I67" s="218"/>
      <c r="J67" s="6"/>
    </row>
    <row r="68" spans="1:10">
      <c r="A68" s="10"/>
      <c r="B68" s="219" t="s">
        <v>115</v>
      </c>
      <c r="C68" s="12" t="s">
        <v>27</v>
      </c>
      <c r="D68" s="16">
        <v>1</v>
      </c>
      <c r="E68" s="14"/>
      <c r="F68" s="13">
        <f>D68*E68</f>
        <v>0</v>
      </c>
      <c r="G68" s="16"/>
      <c r="H68" s="14"/>
      <c r="I68" s="13"/>
      <c r="J68" s="6"/>
    </row>
    <row r="69" spans="1:10">
      <c r="A69" s="10"/>
      <c r="B69" s="219"/>
      <c r="C69" s="12"/>
      <c r="D69" s="16"/>
      <c r="E69" s="14"/>
      <c r="F69" s="13"/>
      <c r="G69" s="16"/>
      <c r="H69" s="14"/>
      <c r="I69" s="13"/>
      <c r="J69" s="6"/>
    </row>
    <row r="70" spans="1:10" ht="15">
      <c r="A70" s="10">
        <f>MAX(A65:A69)+1</f>
        <v>4</v>
      </c>
      <c r="B70" s="15" t="s">
        <v>116</v>
      </c>
      <c r="C70" s="216"/>
      <c r="D70" s="217"/>
      <c r="E70" s="217"/>
      <c r="F70" s="218"/>
      <c r="G70" s="218"/>
      <c r="H70" s="218"/>
      <c r="I70" s="218"/>
      <c r="J70" s="6"/>
    </row>
    <row r="71" spans="1:10">
      <c r="A71" s="10"/>
      <c r="B71" s="219" t="s">
        <v>87</v>
      </c>
      <c r="C71" s="12" t="s">
        <v>27</v>
      </c>
      <c r="D71" s="16">
        <v>1</v>
      </c>
      <c r="E71" s="14"/>
      <c r="F71" s="13">
        <f>D71*E71</f>
        <v>0</v>
      </c>
      <c r="G71" s="16"/>
      <c r="H71" s="14"/>
      <c r="I71" s="13"/>
      <c r="J71" s="6"/>
    </row>
    <row r="72" spans="1:10">
      <c r="A72" s="10"/>
      <c r="B72" s="219"/>
      <c r="C72" s="12"/>
      <c r="D72" s="16"/>
      <c r="E72" s="14"/>
      <c r="F72" s="13"/>
      <c r="G72" s="16"/>
      <c r="H72" s="14"/>
      <c r="I72" s="13"/>
      <c r="J72" s="6"/>
    </row>
    <row r="73" spans="1:10">
      <c r="A73" s="10">
        <f>MAX(A68:A72)+1</f>
        <v>5</v>
      </c>
      <c r="B73" s="15" t="s">
        <v>117</v>
      </c>
      <c r="C73" s="12" t="s">
        <v>8</v>
      </c>
      <c r="D73" s="16">
        <v>1</v>
      </c>
      <c r="E73" s="14"/>
      <c r="F73" s="13">
        <f>D73*E73</f>
        <v>0</v>
      </c>
      <c r="G73" s="16"/>
      <c r="H73" s="14"/>
      <c r="I73" s="13"/>
      <c r="J73" s="6"/>
    </row>
    <row r="74" spans="1:10">
      <c r="A74" s="10"/>
      <c r="B74" s="22"/>
      <c r="C74" s="19"/>
      <c r="D74" s="16"/>
      <c r="E74" s="14"/>
      <c r="F74" s="13"/>
      <c r="G74" s="55"/>
    </row>
    <row r="75" spans="1:10" ht="78.75">
      <c r="A75" s="10">
        <f>MAX(A70:A74)+1</f>
        <v>6</v>
      </c>
      <c r="B75" s="209" t="s">
        <v>130</v>
      </c>
      <c r="C75" s="19" t="s">
        <v>8</v>
      </c>
      <c r="D75" s="16">
        <v>7</v>
      </c>
      <c r="E75" s="14"/>
      <c r="F75" s="13">
        <f>D75*E75</f>
        <v>0</v>
      </c>
      <c r="G75" s="55"/>
    </row>
    <row r="76" spans="1:10">
      <c r="A76" s="10"/>
      <c r="B76" s="22"/>
      <c r="C76" s="19"/>
      <c r="D76" s="16"/>
      <c r="E76" s="14"/>
      <c r="F76" s="13"/>
      <c r="G76" s="55"/>
    </row>
    <row r="77" spans="1:10" ht="39" customHeight="1">
      <c r="A77" s="10">
        <f>MAX(A73:A75)+1</f>
        <v>7</v>
      </c>
      <c r="B77" s="11" t="s">
        <v>28</v>
      </c>
      <c r="C77" s="12" t="s">
        <v>13</v>
      </c>
      <c r="D77" s="9">
        <f>D48+D49</f>
        <v>197.76</v>
      </c>
      <c r="E77" s="57">
        <v>0</v>
      </c>
      <c r="F77" s="13">
        <f t="shared" ref="F77" si="14">D77*E77</f>
        <v>0</v>
      </c>
      <c r="G77" s="55"/>
    </row>
    <row r="78" spans="1:10">
      <c r="A78" s="10"/>
      <c r="B78" s="23"/>
      <c r="C78" s="47"/>
      <c r="F78" s="6"/>
      <c r="G78" s="55"/>
    </row>
    <row r="79" spans="1:10" ht="24" customHeight="1">
      <c r="A79" s="10">
        <f>MAX(A74:A78)+1</f>
        <v>8</v>
      </c>
      <c r="B79" s="11" t="s">
        <v>29</v>
      </c>
      <c r="C79" s="12" t="s">
        <v>13</v>
      </c>
      <c r="D79" s="9">
        <f>D77</f>
        <v>197.76</v>
      </c>
      <c r="E79" s="57">
        <v>0</v>
      </c>
      <c r="F79" s="13">
        <f t="shared" ref="F79" si="15">D79*E79</f>
        <v>0</v>
      </c>
      <c r="G79" s="55"/>
    </row>
    <row r="80" spans="1:10">
      <c r="A80" s="10"/>
      <c r="B80" s="22"/>
      <c r="C80" s="47"/>
      <c r="F80" s="6"/>
    </row>
    <row r="81" spans="1:6">
      <c r="A81" s="10">
        <f>MAX(A76:A80)+1</f>
        <v>9</v>
      </c>
      <c r="B81" s="23" t="s">
        <v>30</v>
      </c>
      <c r="C81" s="12" t="s">
        <v>13</v>
      </c>
      <c r="D81" s="9">
        <f>D77/1.03</f>
        <v>192</v>
      </c>
      <c r="E81" s="9">
        <v>0</v>
      </c>
      <c r="F81" s="13">
        <f t="shared" ref="F81" si="16">D81*E81</f>
        <v>0</v>
      </c>
    </row>
    <row r="82" spans="1:6">
      <c r="A82" s="52"/>
      <c r="B82" s="21"/>
      <c r="C82" s="53"/>
      <c r="D82" s="6"/>
      <c r="F82" s="207"/>
    </row>
    <row r="83" spans="1:6" ht="12" thickBot="1">
      <c r="A83" s="48"/>
      <c r="B83" s="20" t="s">
        <v>31</v>
      </c>
      <c r="C83" s="49"/>
      <c r="D83" s="50"/>
      <c r="E83" s="50"/>
      <c r="F83" s="51">
        <f>SUM(F46:F81)</f>
        <v>0</v>
      </c>
    </row>
    <row r="84" spans="1:6" ht="12" thickTop="1">
      <c r="A84" s="52"/>
      <c r="B84" s="21"/>
      <c r="C84" s="53"/>
      <c r="D84" s="6"/>
      <c r="F84" s="208"/>
    </row>
    <row r="85" spans="1:6">
      <c r="A85" s="52"/>
      <c r="B85" s="21"/>
      <c r="C85" s="53"/>
      <c r="D85" s="6"/>
      <c r="F85" s="208">
        <f>F41+F83</f>
        <v>0</v>
      </c>
    </row>
  </sheetData>
  <mergeCells count="3">
    <mergeCell ref="B1:F1"/>
    <mergeCell ref="D3:F3"/>
    <mergeCell ref="D43:F43"/>
  </mergeCells>
  <pageMargins left="0.70866141732283472" right="0.70866141732283472" top="0.74803149606299213" bottom="0.74803149606299213" header="0.31496062992125984" footer="0.31496062992125984"/>
  <pageSetup paperSize="9" scale="85"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view="pageBreakPreview" topLeftCell="A28" zoomScaleNormal="100" zoomScaleSheetLayoutView="100" workbookViewId="0">
      <selection activeCell="E27" sqref="E27"/>
    </sheetView>
  </sheetViews>
  <sheetFormatPr defaultColWidth="11.140625" defaultRowHeight="12.75"/>
  <cols>
    <col min="1" max="1" width="10" style="114" customWidth="1"/>
    <col min="2" max="2" width="50.42578125" style="127" customWidth="1"/>
    <col min="3" max="3" width="6.140625" style="115" bestFit="1" customWidth="1"/>
    <col min="4" max="4" width="10.28515625" style="116" customWidth="1"/>
    <col min="5" max="5" width="11.42578125" style="117" customWidth="1"/>
    <col min="6" max="6" width="14.85546875" style="205" customWidth="1"/>
    <col min="7" max="7" width="5.85546875" style="68" customWidth="1"/>
    <col min="8" max="8" width="14.5703125" style="107" customWidth="1"/>
    <col min="9" max="9" width="10" style="107" customWidth="1"/>
    <col min="10" max="10" width="6.42578125" style="107" customWidth="1"/>
    <col min="11" max="11" width="2.42578125" style="107" customWidth="1"/>
    <col min="12" max="12" width="11.140625" style="107"/>
    <col min="13" max="235" width="11.140625" style="68"/>
    <col min="236" max="236" width="12.5703125" style="68" customWidth="1"/>
    <col min="237" max="237" width="50.42578125" style="68" customWidth="1"/>
    <col min="238" max="238" width="6.140625" style="68" bestFit="1" customWidth="1"/>
    <col min="239" max="239" width="10.28515625" style="68" customWidth="1"/>
    <col min="240" max="240" width="11.42578125" style="68" customWidth="1"/>
    <col min="241" max="241" width="14.85546875" style="68" customWidth="1"/>
    <col min="242" max="242" width="5.85546875" style="68" customWidth="1"/>
    <col min="243" max="243" width="14.5703125" style="68" customWidth="1"/>
    <col min="244" max="244" width="10" style="68" customWidth="1"/>
    <col min="245" max="245" width="6.42578125" style="68" customWidth="1"/>
    <col min="246" max="246" width="2.42578125" style="68" customWidth="1"/>
    <col min="247" max="247" width="11.140625" style="68"/>
    <col min="248" max="249" width="12.5703125" style="68" customWidth="1"/>
    <col min="250" max="251" width="11.140625" style="68"/>
    <col min="252" max="252" width="12.7109375" style="68" customWidth="1"/>
    <col min="253" max="254" width="11.140625" style="68"/>
    <col min="255" max="255" width="12.42578125" style="68" customWidth="1"/>
    <col min="256" max="257" width="11.140625" style="68"/>
    <col min="258" max="258" width="13.140625" style="68" customWidth="1"/>
    <col min="259" max="259" width="15" style="68" customWidth="1"/>
    <col min="260" max="260" width="11.140625" style="68"/>
    <col min="261" max="261" width="14.85546875" style="68" customWidth="1"/>
    <col min="262" max="491" width="11.140625" style="68"/>
    <col min="492" max="492" width="12.5703125" style="68" customWidth="1"/>
    <col min="493" max="493" width="50.42578125" style="68" customWidth="1"/>
    <col min="494" max="494" width="6.140625" style="68" bestFit="1" customWidth="1"/>
    <col min="495" max="495" width="10.28515625" style="68" customWidth="1"/>
    <col min="496" max="496" width="11.42578125" style="68" customWidth="1"/>
    <col min="497" max="497" width="14.85546875" style="68" customWidth="1"/>
    <col min="498" max="498" width="5.85546875" style="68" customWidth="1"/>
    <col min="499" max="499" width="14.5703125" style="68" customWidth="1"/>
    <col min="500" max="500" width="10" style="68" customWidth="1"/>
    <col min="501" max="501" width="6.42578125" style="68" customWidth="1"/>
    <col min="502" max="502" width="2.42578125" style="68" customWidth="1"/>
    <col min="503" max="503" width="11.140625" style="68"/>
    <col min="504" max="505" width="12.5703125" style="68" customWidth="1"/>
    <col min="506" max="507" width="11.140625" style="68"/>
    <col min="508" max="508" width="12.7109375" style="68" customWidth="1"/>
    <col min="509" max="510" width="11.140625" style="68"/>
    <col min="511" max="511" width="12.42578125" style="68" customWidth="1"/>
    <col min="512" max="513" width="11.140625" style="68"/>
    <col min="514" max="514" width="13.140625" style="68" customWidth="1"/>
    <col min="515" max="515" width="15" style="68" customWidth="1"/>
    <col min="516" max="516" width="11.140625" style="68"/>
    <col min="517" max="517" width="14.85546875" style="68" customWidth="1"/>
    <col min="518" max="747" width="11.140625" style="68"/>
    <col min="748" max="748" width="12.5703125" style="68" customWidth="1"/>
    <col min="749" max="749" width="50.42578125" style="68" customWidth="1"/>
    <col min="750" max="750" width="6.140625" style="68" bestFit="1" customWidth="1"/>
    <col min="751" max="751" width="10.28515625" style="68" customWidth="1"/>
    <col min="752" max="752" width="11.42578125" style="68" customWidth="1"/>
    <col min="753" max="753" width="14.85546875" style="68" customWidth="1"/>
    <col min="754" max="754" width="5.85546875" style="68" customWidth="1"/>
    <col min="755" max="755" width="14.5703125" style="68" customWidth="1"/>
    <col min="756" max="756" width="10" style="68" customWidth="1"/>
    <col min="757" max="757" width="6.42578125" style="68" customWidth="1"/>
    <col min="758" max="758" width="2.42578125" style="68" customWidth="1"/>
    <col min="759" max="759" width="11.140625" style="68"/>
    <col min="760" max="761" width="12.5703125" style="68" customWidth="1"/>
    <col min="762" max="763" width="11.140625" style="68"/>
    <col min="764" max="764" width="12.7109375" style="68" customWidth="1"/>
    <col min="765" max="766" width="11.140625" style="68"/>
    <col min="767" max="767" width="12.42578125" style="68" customWidth="1"/>
    <col min="768" max="769" width="11.140625" style="68"/>
    <col min="770" max="770" width="13.140625" style="68" customWidth="1"/>
    <col min="771" max="771" width="15" style="68" customWidth="1"/>
    <col min="772" max="772" width="11.140625" style="68"/>
    <col min="773" max="773" width="14.85546875" style="68" customWidth="1"/>
    <col min="774" max="1003" width="11.140625" style="68"/>
    <col min="1004" max="1004" width="12.5703125" style="68" customWidth="1"/>
    <col min="1005" max="1005" width="50.42578125" style="68" customWidth="1"/>
    <col min="1006" max="1006" width="6.140625" style="68" bestFit="1" customWidth="1"/>
    <col min="1007" max="1007" width="10.28515625" style="68" customWidth="1"/>
    <col min="1008" max="1008" width="11.42578125" style="68" customWidth="1"/>
    <col min="1009" max="1009" width="14.85546875" style="68" customWidth="1"/>
    <col min="1010" max="1010" width="5.85546875" style="68" customWidth="1"/>
    <col min="1011" max="1011" width="14.5703125" style="68" customWidth="1"/>
    <col min="1012" max="1012" width="10" style="68" customWidth="1"/>
    <col min="1013" max="1013" width="6.42578125" style="68" customWidth="1"/>
    <col min="1014" max="1014" width="2.42578125" style="68" customWidth="1"/>
    <col min="1015" max="1015" width="11.140625" style="68"/>
    <col min="1016" max="1017" width="12.5703125" style="68" customWidth="1"/>
    <col min="1018" max="1019" width="11.140625" style="68"/>
    <col min="1020" max="1020" width="12.7109375" style="68" customWidth="1"/>
    <col min="1021" max="1022" width="11.140625" style="68"/>
    <col min="1023" max="1023" width="12.42578125" style="68" customWidth="1"/>
    <col min="1024" max="1025" width="11.140625" style="68"/>
    <col min="1026" max="1026" width="13.140625" style="68" customWidth="1"/>
    <col min="1027" max="1027" width="15" style="68" customWidth="1"/>
    <col min="1028" max="1028" width="11.140625" style="68"/>
    <col min="1029" max="1029" width="14.85546875" style="68" customWidth="1"/>
    <col min="1030" max="1259" width="11.140625" style="68"/>
    <col min="1260" max="1260" width="12.5703125" style="68" customWidth="1"/>
    <col min="1261" max="1261" width="50.42578125" style="68" customWidth="1"/>
    <col min="1262" max="1262" width="6.140625" style="68" bestFit="1" customWidth="1"/>
    <col min="1263" max="1263" width="10.28515625" style="68" customWidth="1"/>
    <col min="1264" max="1264" width="11.42578125" style="68" customWidth="1"/>
    <col min="1265" max="1265" width="14.85546875" style="68" customWidth="1"/>
    <col min="1266" max="1266" width="5.85546875" style="68" customWidth="1"/>
    <col min="1267" max="1267" width="14.5703125" style="68" customWidth="1"/>
    <col min="1268" max="1268" width="10" style="68" customWidth="1"/>
    <col min="1269" max="1269" width="6.42578125" style="68" customWidth="1"/>
    <col min="1270" max="1270" width="2.42578125" style="68" customWidth="1"/>
    <col min="1271" max="1271" width="11.140625" style="68"/>
    <col min="1272" max="1273" width="12.5703125" style="68" customWidth="1"/>
    <col min="1274" max="1275" width="11.140625" style="68"/>
    <col min="1276" max="1276" width="12.7109375" style="68" customWidth="1"/>
    <col min="1277" max="1278" width="11.140625" style="68"/>
    <col min="1279" max="1279" width="12.42578125" style="68" customWidth="1"/>
    <col min="1280" max="1281" width="11.140625" style="68"/>
    <col min="1282" max="1282" width="13.140625" style="68" customWidth="1"/>
    <col min="1283" max="1283" width="15" style="68" customWidth="1"/>
    <col min="1284" max="1284" width="11.140625" style="68"/>
    <col min="1285" max="1285" width="14.85546875" style="68" customWidth="1"/>
    <col min="1286" max="1515" width="11.140625" style="68"/>
    <col min="1516" max="1516" width="12.5703125" style="68" customWidth="1"/>
    <col min="1517" max="1517" width="50.42578125" style="68" customWidth="1"/>
    <col min="1518" max="1518" width="6.140625" style="68" bestFit="1" customWidth="1"/>
    <col min="1519" max="1519" width="10.28515625" style="68" customWidth="1"/>
    <col min="1520" max="1520" width="11.42578125" style="68" customWidth="1"/>
    <col min="1521" max="1521" width="14.85546875" style="68" customWidth="1"/>
    <col min="1522" max="1522" width="5.85546875" style="68" customWidth="1"/>
    <col min="1523" max="1523" width="14.5703125" style="68" customWidth="1"/>
    <col min="1524" max="1524" width="10" style="68" customWidth="1"/>
    <col min="1525" max="1525" width="6.42578125" style="68" customWidth="1"/>
    <col min="1526" max="1526" width="2.42578125" style="68" customWidth="1"/>
    <col min="1527" max="1527" width="11.140625" style="68"/>
    <col min="1528" max="1529" width="12.5703125" style="68" customWidth="1"/>
    <col min="1530" max="1531" width="11.140625" style="68"/>
    <col min="1532" max="1532" width="12.7109375" style="68" customWidth="1"/>
    <col min="1533" max="1534" width="11.140625" style="68"/>
    <col min="1535" max="1535" width="12.42578125" style="68" customWidth="1"/>
    <col min="1536" max="1537" width="11.140625" style="68"/>
    <col min="1538" max="1538" width="13.140625" style="68" customWidth="1"/>
    <col min="1539" max="1539" width="15" style="68" customWidth="1"/>
    <col min="1540" max="1540" width="11.140625" style="68"/>
    <col min="1541" max="1541" width="14.85546875" style="68" customWidth="1"/>
    <col min="1542" max="1771" width="11.140625" style="68"/>
    <col min="1772" max="1772" width="12.5703125" style="68" customWidth="1"/>
    <col min="1773" max="1773" width="50.42578125" style="68" customWidth="1"/>
    <col min="1774" max="1774" width="6.140625" style="68" bestFit="1" customWidth="1"/>
    <col min="1775" max="1775" width="10.28515625" style="68" customWidth="1"/>
    <col min="1776" max="1776" width="11.42578125" style="68" customWidth="1"/>
    <col min="1777" max="1777" width="14.85546875" style="68" customWidth="1"/>
    <col min="1778" max="1778" width="5.85546875" style="68" customWidth="1"/>
    <col min="1779" max="1779" width="14.5703125" style="68" customWidth="1"/>
    <col min="1780" max="1780" width="10" style="68" customWidth="1"/>
    <col min="1781" max="1781" width="6.42578125" style="68" customWidth="1"/>
    <col min="1782" max="1782" width="2.42578125" style="68" customWidth="1"/>
    <col min="1783" max="1783" width="11.140625" style="68"/>
    <col min="1784" max="1785" width="12.5703125" style="68" customWidth="1"/>
    <col min="1786" max="1787" width="11.140625" style="68"/>
    <col min="1788" max="1788" width="12.7109375" style="68" customWidth="1"/>
    <col min="1789" max="1790" width="11.140625" style="68"/>
    <col min="1791" max="1791" width="12.42578125" style="68" customWidth="1"/>
    <col min="1792" max="1793" width="11.140625" style="68"/>
    <col min="1794" max="1794" width="13.140625" style="68" customWidth="1"/>
    <col min="1795" max="1795" width="15" style="68" customWidth="1"/>
    <col min="1796" max="1796" width="11.140625" style="68"/>
    <col min="1797" max="1797" width="14.85546875" style="68" customWidth="1"/>
    <col min="1798" max="2027" width="11.140625" style="68"/>
    <col min="2028" max="2028" width="12.5703125" style="68" customWidth="1"/>
    <col min="2029" max="2029" width="50.42578125" style="68" customWidth="1"/>
    <col min="2030" max="2030" width="6.140625" style="68" bestFit="1" customWidth="1"/>
    <col min="2031" max="2031" width="10.28515625" style="68" customWidth="1"/>
    <col min="2032" max="2032" width="11.42578125" style="68" customWidth="1"/>
    <col min="2033" max="2033" width="14.85546875" style="68" customWidth="1"/>
    <col min="2034" max="2034" width="5.85546875" style="68" customWidth="1"/>
    <col min="2035" max="2035" width="14.5703125" style="68" customWidth="1"/>
    <col min="2036" max="2036" width="10" style="68" customWidth="1"/>
    <col min="2037" max="2037" width="6.42578125" style="68" customWidth="1"/>
    <col min="2038" max="2038" width="2.42578125" style="68" customWidth="1"/>
    <col min="2039" max="2039" width="11.140625" style="68"/>
    <col min="2040" max="2041" width="12.5703125" style="68" customWidth="1"/>
    <col min="2042" max="2043" width="11.140625" style="68"/>
    <col min="2044" max="2044" width="12.7109375" style="68" customWidth="1"/>
    <col min="2045" max="2046" width="11.140625" style="68"/>
    <col min="2047" max="2047" width="12.42578125" style="68" customWidth="1"/>
    <col min="2048" max="2049" width="11.140625" style="68"/>
    <col min="2050" max="2050" width="13.140625" style="68" customWidth="1"/>
    <col min="2051" max="2051" width="15" style="68" customWidth="1"/>
    <col min="2052" max="2052" width="11.140625" style="68"/>
    <col min="2053" max="2053" width="14.85546875" style="68" customWidth="1"/>
    <col min="2054" max="2283" width="11.140625" style="68"/>
    <col min="2284" max="2284" width="12.5703125" style="68" customWidth="1"/>
    <col min="2285" max="2285" width="50.42578125" style="68" customWidth="1"/>
    <col min="2286" max="2286" width="6.140625" style="68" bestFit="1" customWidth="1"/>
    <col min="2287" max="2287" width="10.28515625" style="68" customWidth="1"/>
    <col min="2288" max="2288" width="11.42578125" style="68" customWidth="1"/>
    <col min="2289" max="2289" width="14.85546875" style="68" customWidth="1"/>
    <col min="2290" max="2290" width="5.85546875" style="68" customWidth="1"/>
    <col min="2291" max="2291" width="14.5703125" style="68" customWidth="1"/>
    <col min="2292" max="2292" width="10" style="68" customWidth="1"/>
    <col min="2293" max="2293" width="6.42578125" style="68" customWidth="1"/>
    <col min="2294" max="2294" width="2.42578125" style="68" customWidth="1"/>
    <col min="2295" max="2295" width="11.140625" style="68"/>
    <col min="2296" max="2297" width="12.5703125" style="68" customWidth="1"/>
    <col min="2298" max="2299" width="11.140625" style="68"/>
    <col min="2300" max="2300" width="12.7109375" style="68" customWidth="1"/>
    <col min="2301" max="2302" width="11.140625" style="68"/>
    <col min="2303" max="2303" width="12.42578125" style="68" customWidth="1"/>
    <col min="2304" max="2305" width="11.140625" style="68"/>
    <col min="2306" max="2306" width="13.140625" style="68" customWidth="1"/>
    <col min="2307" max="2307" width="15" style="68" customWidth="1"/>
    <col min="2308" max="2308" width="11.140625" style="68"/>
    <col min="2309" max="2309" width="14.85546875" style="68" customWidth="1"/>
    <col min="2310" max="2539" width="11.140625" style="68"/>
    <col min="2540" max="2540" width="12.5703125" style="68" customWidth="1"/>
    <col min="2541" max="2541" width="50.42578125" style="68" customWidth="1"/>
    <col min="2542" max="2542" width="6.140625" style="68" bestFit="1" customWidth="1"/>
    <col min="2543" max="2543" width="10.28515625" style="68" customWidth="1"/>
    <col min="2544" max="2544" width="11.42578125" style="68" customWidth="1"/>
    <col min="2545" max="2545" width="14.85546875" style="68" customWidth="1"/>
    <col min="2546" max="2546" width="5.85546875" style="68" customWidth="1"/>
    <col min="2547" max="2547" width="14.5703125" style="68" customWidth="1"/>
    <col min="2548" max="2548" width="10" style="68" customWidth="1"/>
    <col min="2549" max="2549" width="6.42578125" style="68" customWidth="1"/>
    <col min="2550" max="2550" width="2.42578125" style="68" customWidth="1"/>
    <col min="2551" max="2551" width="11.140625" style="68"/>
    <col min="2552" max="2553" width="12.5703125" style="68" customWidth="1"/>
    <col min="2554" max="2555" width="11.140625" style="68"/>
    <col min="2556" max="2556" width="12.7109375" style="68" customWidth="1"/>
    <col min="2557" max="2558" width="11.140625" style="68"/>
    <col min="2559" max="2559" width="12.42578125" style="68" customWidth="1"/>
    <col min="2560" max="2561" width="11.140625" style="68"/>
    <col min="2562" max="2562" width="13.140625" style="68" customWidth="1"/>
    <col min="2563" max="2563" width="15" style="68" customWidth="1"/>
    <col min="2564" max="2564" width="11.140625" style="68"/>
    <col min="2565" max="2565" width="14.85546875" style="68" customWidth="1"/>
    <col min="2566" max="2795" width="11.140625" style="68"/>
    <col min="2796" max="2796" width="12.5703125" style="68" customWidth="1"/>
    <col min="2797" max="2797" width="50.42578125" style="68" customWidth="1"/>
    <col min="2798" max="2798" width="6.140625" style="68" bestFit="1" customWidth="1"/>
    <col min="2799" max="2799" width="10.28515625" style="68" customWidth="1"/>
    <col min="2800" max="2800" width="11.42578125" style="68" customWidth="1"/>
    <col min="2801" max="2801" width="14.85546875" style="68" customWidth="1"/>
    <col min="2802" max="2802" width="5.85546875" style="68" customWidth="1"/>
    <col min="2803" max="2803" width="14.5703125" style="68" customWidth="1"/>
    <col min="2804" max="2804" width="10" style="68" customWidth="1"/>
    <col min="2805" max="2805" width="6.42578125" style="68" customWidth="1"/>
    <col min="2806" max="2806" width="2.42578125" style="68" customWidth="1"/>
    <col min="2807" max="2807" width="11.140625" style="68"/>
    <col min="2808" max="2809" width="12.5703125" style="68" customWidth="1"/>
    <col min="2810" max="2811" width="11.140625" style="68"/>
    <col min="2812" max="2812" width="12.7109375" style="68" customWidth="1"/>
    <col min="2813" max="2814" width="11.140625" style="68"/>
    <col min="2815" max="2815" width="12.42578125" style="68" customWidth="1"/>
    <col min="2816" max="2817" width="11.140625" style="68"/>
    <col min="2818" max="2818" width="13.140625" style="68" customWidth="1"/>
    <col min="2819" max="2819" width="15" style="68" customWidth="1"/>
    <col min="2820" max="2820" width="11.140625" style="68"/>
    <col min="2821" max="2821" width="14.85546875" style="68" customWidth="1"/>
    <col min="2822" max="3051" width="11.140625" style="68"/>
    <col min="3052" max="3052" width="12.5703125" style="68" customWidth="1"/>
    <col min="3053" max="3053" width="50.42578125" style="68" customWidth="1"/>
    <col min="3054" max="3054" width="6.140625" style="68" bestFit="1" customWidth="1"/>
    <col min="3055" max="3055" width="10.28515625" style="68" customWidth="1"/>
    <col min="3056" max="3056" width="11.42578125" style="68" customWidth="1"/>
    <col min="3057" max="3057" width="14.85546875" style="68" customWidth="1"/>
    <col min="3058" max="3058" width="5.85546875" style="68" customWidth="1"/>
    <col min="3059" max="3059" width="14.5703125" style="68" customWidth="1"/>
    <col min="3060" max="3060" width="10" style="68" customWidth="1"/>
    <col min="3061" max="3061" width="6.42578125" style="68" customWidth="1"/>
    <col min="3062" max="3062" width="2.42578125" style="68" customWidth="1"/>
    <col min="3063" max="3063" width="11.140625" style="68"/>
    <col min="3064" max="3065" width="12.5703125" style="68" customWidth="1"/>
    <col min="3066" max="3067" width="11.140625" style="68"/>
    <col min="3068" max="3068" width="12.7109375" style="68" customWidth="1"/>
    <col min="3069" max="3070" width="11.140625" style="68"/>
    <col min="3071" max="3071" width="12.42578125" style="68" customWidth="1"/>
    <col min="3072" max="3073" width="11.140625" style="68"/>
    <col min="3074" max="3074" width="13.140625" style="68" customWidth="1"/>
    <col min="3075" max="3075" width="15" style="68" customWidth="1"/>
    <col min="3076" max="3076" width="11.140625" style="68"/>
    <col min="3077" max="3077" width="14.85546875" style="68" customWidth="1"/>
    <col min="3078" max="3307" width="11.140625" style="68"/>
    <col min="3308" max="3308" width="12.5703125" style="68" customWidth="1"/>
    <col min="3309" max="3309" width="50.42578125" style="68" customWidth="1"/>
    <col min="3310" max="3310" width="6.140625" style="68" bestFit="1" customWidth="1"/>
    <col min="3311" max="3311" width="10.28515625" style="68" customWidth="1"/>
    <col min="3312" max="3312" width="11.42578125" style="68" customWidth="1"/>
    <col min="3313" max="3313" width="14.85546875" style="68" customWidth="1"/>
    <col min="3314" max="3314" width="5.85546875" style="68" customWidth="1"/>
    <col min="3315" max="3315" width="14.5703125" style="68" customWidth="1"/>
    <col min="3316" max="3316" width="10" style="68" customWidth="1"/>
    <col min="3317" max="3317" width="6.42578125" style="68" customWidth="1"/>
    <col min="3318" max="3318" width="2.42578125" style="68" customWidth="1"/>
    <col min="3319" max="3319" width="11.140625" style="68"/>
    <col min="3320" max="3321" width="12.5703125" style="68" customWidth="1"/>
    <col min="3322" max="3323" width="11.140625" style="68"/>
    <col min="3324" max="3324" width="12.7109375" style="68" customWidth="1"/>
    <col min="3325" max="3326" width="11.140625" style="68"/>
    <col min="3327" max="3327" width="12.42578125" style="68" customWidth="1"/>
    <col min="3328" max="3329" width="11.140625" style="68"/>
    <col min="3330" max="3330" width="13.140625" style="68" customWidth="1"/>
    <col min="3331" max="3331" width="15" style="68" customWidth="1"/>
    <col min="3332" max="3332" width="11.140625" style="68"/>
    <col min="3333" max="3333" width="14.85546875" style="68" customWidth="1"/>
    <col min="3334" max="3563" width="11.140625" style="68"/>
    <col min="3564" max="3564" width="12.5703125" style="68" customWidth="1"/>
    <col min="3565" max="3565" width="50.42578125" style="68" customWidth="1"/>
    <col min="3566" max="3566" width="6.140625" style="68" bestFit="1" customWidth="1"/>
    <col min="3567" max="3567" width="10.28515625" style="68" customWidth="1"/>
    <col min="3568" max="3568" width="11.42578125" style="68" customWidth="1"/>
    <col min="3569" max="3569" width="14.85546875" style="68" customWidth="1"/>
    <col min="3570" max="3570" width="5.85546875" style="68" customWidth="1"/>
    <col min="3571" max="3571" width="14.5703125" style="68" customWidth="1"/>
    <col min="3572" max="3572" width="10" style="68" customWidth="1"/>
    <col min="3573" max="3573" width="6.42578125" style="68" customWidth="1"/>
    <col min="3574" max="3574" width="2.42578125" style="68" customWidth="1"/>
    <col min="3575" max="3575" width="11.140625" style="68"/>
    <col min="3576" max="3577" width="12.5703125" style="68" customWidth="1"/>
    <col min="3578" max="3579" width="11.140625" style="68"/>
    <col min="3580" max="3580" width="12.7109375" style="68" customWidth="1"/>
    <col min="3581" max="3582" width="11.140625" style="68"/>
    <col min="3583" max="3583" width="12.42578125" style="68" customWidth="1"/>
    <col min="3584" max="3585" width="11.140625" style="68"/>
    <col min="3586" max="3586" width="13.140625" style="68" customWidth="1"/>
    <col min="3587" max="3587" width="15" style="68" customWidth="1"/>
    <col min="3588" max="3588" width="11.140625" style="68"/>
    <col min="3589" max="3589" width="14.85546875" style="68" customWidth="1"/>
    <col min="3590" max="3819" width="11.140625" style="68"/>
    <col min="3820" max="3820" width="12.5703125" style="68" customWidth="1"/>
    <col min="3821" max="3821" width="50.42578125" style="68" customWidth="1"/>
    <col min="3822" max="3822" width="6.140625" style="68" bestFit="1" customWidth="1"/>
    <col min="3823" max="3823" width="10.28515625" style="68" customWidth="1"/>
    <col min="3824" max="3824" width="11.42578125" style="68" customWidth="1"/>
    <col min="3825" max="3825" width="14.85546875" style="68" customWidth="1"/>
    <col min="3826" max="3826" width="5.85546875" style="68" customWidth="1"/>
    <col min="3827" max="3827" width="14.5703125" style="68" customWidth="1"/>
    <col min="3828" max="3828" width="10" style="68" customWidth="1"/>
    <col min="3829" max="3829" width="6.42578125" style="68" customWidth="1"/>
    <col min="3830" max="3830" width="2.42578125" style="68" customWidth="1"/>
    <col min="3831" max="3831" width="11.140625" style="68"/>
    <col min="3832" max="3833" width="12.5703125" style="68" customWidth="1"/>
    <col min="3834" max="3835" width="11.140625" style="68"/>
    <col min="3836" max="3836" width="12.7109375" style="68" customWidth="1"/>
    <col min="3837" max="3838" width="11.140625" style="68"/>
    <col min="3839" max="3839" width="12.42578125" style="68" customWidth="1"/>
    <col min="3840" max="3841" width="11.140625" style="68"/>
    <col min="3842" max="3842" width="13.140625" style="68" customWidth="1"/>
    <col min="3843" max="3843" width="15" style="68" customWidth="1"/>
    <col min="3844" max="3844" width="11.140625" style="68"/>
    <col min="3845" max="3845" width="14.85546875" style="68" customWidth="1"/>
    <col min="3846" max="4075" width="11.140625" style="68"/>
    <col min="4076" max="4076" width="12.5703125" style="68" customWidth="1"/>
    <col min="4077" max="4077" width="50.42578125" style="68" customWidth="1"/>
    <col min="4078" max="4078" width="6.140625" style="68" bestFit="1" customWidth="1"/>
    <col min="4079" max="4079" width="10.28515625" style="68" customWidth="1"/>
    <col min="4080" max="4080" width="11.42578125" style="68" customWidth="1"/>
    <col min="4081" max="4081" width="14.85546875" style="68" customWidth="1"/>
    <col min="4082" max="4082" width="5.85546875" style="68" customWidth="1"/>
    <col min="4083" max="4083" width="14.5703125" style="68" customWidth="1"/>
    <col min="4084" max="4084" width="10" style="68" customWidth="1"/>
    <col min="4085" max="4085" width="6.42578125" style="68" customWidth="1"/>
    <col min="4086" max="4086" width="2.42578125" style="68" customWidth="1"/>
    <col min="4087" max="4087" width="11.140625" style="68"/>
    <col min="4088" max="4089" width="12.5703125" style="68" customWidth="1"/>
    <col min="4090" max="4091" width="11.140625" style="68"/>
    <col min="4092" max="4092" width="12.7109375" style="68" customWidth="1"/>
    <col min="4093" max="4094" width="11.140625" style="68"/>
    <col min="4095" max="4095" width="12.42578125" style="68" customWidth="1"/>
    <col min="4096" max="4097" width="11.140625" style="68"/>
    <col min="4098" max="4098" width="13.140625" style="68" customWidth="1"/>
    <col min="4099" max="4099" width="15" style="68" customWidth="1"/>
    <col min="4100" max="4100" width="11.140625" style="68"/>
    <col min="4101" max="4101" width="14.85546875" style="68" customWidth="1"/>
    <col min="4102" max="4331" width="11.140625" style="68"/>
    <col min="4332" max="4332" width="12.5703125" style="68" customWidth="1"/>
    <col min="4333" max="4333" width="50.42578125" style="68" customWidth="1"/>
    <col min="4334" max="4334" width="6.140625" style="68" bestFit="1" customWidth="1"/>
    <col min="4335" max="4335" width="10.28515625" style="68" customWidth="1"/>
    <col min="4336" max="4336" width="11.42578125" style="68" customWidth="1"/>
    <col min="4337" max="4337" width="14.85546875" style="68" customWidth="1"/>
    <col min="4338" max="4338" width="5.85546875" style="68" customWidth="1"/>
    <col min="4339" max="4339" width="14.5703125" style="68" customWidth="1"/>
    <col min="4340" max="4340" width="10" style="68" customWidth="1"/>
    <col min="4341" max="4341" width="6.42578125" style="68" customWidth="1"/>
    <col min="4342" max="4342" width="2.42578125" style="68" customWidth="1"/>
    <col min="4343" max="4343" width="11.140625" style="68"/>
    <col min="4344" max="4345" width="12.5703125" style="68" customWidth="1"/>
    <col min="4346" max="4347" width="11.140625" style="68"/>
    <col min="4348" max="4348" width="12.7109375" style="68" customWidth="1"/>
    <col min="4349" max="4350" width="11.140625" style="68"/>
    <col min="4351" max="4351" width="12.42578125" style="68" customWidth="1"/>
    <col min="4352" max="4353" width="11.140625" style="68"/>
    <col min="4354" max="4354" width="13.140625" style="68" customWidth="1"/>
    <col min="4355" max="4355" width="15" style="68" customWidth="1"/>
    <col min="4356" max="4356" width="11.140625" style="68"/>
    <col min="4357" max="4357" width="14.85546875" style="68" customWidth="1"/>
    <col min="4358" max="4587" width="11.140625" style="68"/>
    <col min="4588" max="4588" width="12.5703125" style="68" customWidth="1"/>
    <col min="4589" max="4589" width="50.42578125" style="68" customWidth="1"/>
    <col min="4590" max="4590" width="6.140625" style="68" bestFit="1" customWidth="1"/>
    <col min="4591" max="4591" width="10.28515625" style="68" customWidth="1"/>
    <col min="4592" max="4592" width="11.42578125" style="68" customWidth="1"/>
    <col min="4593" max="4593" width="14.85546875" style="68" customWidth="1"/>
    <col min="4594" max="4594" width="5.85546875" style="68" customWidth="1"/>
    <col min="4595" max="4595" width="14.5703125" style="68" customWidth="1"/>
    <col min="4596" max="4596" width="10" style="68" customWidth="1"/>
    <col min="4597" max="4597" width="6.42578125" style="68" customWidth="1"/>
    <col min="4598" max="4598" width="2.42578125" style="68" customWidth="1"/>
    <col min="4599" max="4599" width="11.140625" style="68"/>
    <col min="4600" max="4601" width="12.5703125" style="68" customWidth="1"/>
    <col min="4602" max="4603" width="11.140625" style="68"/>
    <col min="4604" max="4604" width="12.7109375" style="68" customWidth="1"/>
    <col min="4605" max="4606" width="11.140625" style="68"/>
    <col min="4607" max="4607" width="12.42578125" style="68" customWidth="1"/>
    <col min="4608" max="4609" width="11.140625" style="68"/>
    <col min="4610" max="4610" width="13.140625" style="68" customWidth="1"/>
    <col min="4611" max="4611" width="15" style="68" customWidth="1"/>
    <col min="4612" max="4612" width="11.140625" style="68"/>
    <col min="4613" max="4613" width="14.85546875" style="68" customWidth="1"/>
    <col min="4614" max="4843" width="11.140625" style="68"/>
    <col min="4844" max="4844" width="12.5703125" style="68" customWidth="1"/>
    <col min="4845" max="4845" width="50.42578125" style="68" customWidth="1"/>
    <col min="4846" max="4846" width="6.140625" style="68" bestFit="1" customWidth="1"/>
    <col min="4847" max="4847" width="10.28515625" style="68" customWidth="1"/>
    <col min="4848" max="4848" width="11.42578125" style="68" customWidth="1"/>
    <col min="4849" max="4849" width="14.85546875" style="68" customWidth="1"/>
    <col min="4850" max="4850" width="5.85546875" style="68" customWidth="1"/>
    <col min="4851" max="4851" width="14.5703125" style="68" customWidth="1"/>
    <col min="4852" max="4852" width="10" style="68" customWidth="1"/>
    <col min="4853" max="4853" width="6.42578125" style="68" customWidth="1"/>
    <col min="4854" max="4854" width="2.42578125" style="68" customWidth="1"/>
    <col min="4855" max="4855" width="11.140625" style="68"/>
    <col min="4856" max="4857" width="12.5703125" style="68" customWidth="1"/>
    <col min="4858" max="4859" width="11.140625" style="68"/>
    <col min="4860" max="4860" width="12.7109375" style="68" customWidth="1"/>
    <col min="4861" max="4862" width="11.140625" style="68"/>
    <col min="4863" max="4863" width="12.42578125" style="68" customWidth="1"/>
    <col min="4864" max="4865" width="11.140625" style="68"/>
    <col min="4866" max="4866" width="13.140625" style="68" customWidth="1"/>
    <col min="4867" max="4867" width="15" style="68" customWidth="1"/>
    <col min="4868" max="4868" width="11.140625" style="68"/>
    <col min="4869" max="4869" width="14.85546875" style="68" customWidth="1"/>
    <col min="4870" max="5099" width="11.140625" style="68"/>
    <col min="5100" max="5100" width="12.5703125" style="68" customWidth="1"/>
    <col min="5101" max="5101" width="50.42578125" style="68" customWidth="1"/>
    <col min="5102" max="5102" width="6.140625" style="68" bestFit="1" customWidth="1"/>
    <col min="5103" max="5103" width="10.28515625" style="68" customWidth="1"/>
    <col min="5104" max="5104" width="11.42578125" style="68" customWidth="1"/>
    <col min="5105" max="5105" width="14.85546875" style="68" customWidth="1"/>
    <col min="5106" max="5106" width="5.85546875" style="68" customWidth="1"/>
    <col min="5107" max="5107" width="14.5703125" style="68" customWidth="1"/>
    <col min="5108" max="5108" width="10" style="68" customWidth="1"/>
    <col min="5109" max="5109" width="6.42578125" style="68" customWidth="1"/>
    <col min="5110" max="5110" width="2.42578125" style="68" customWidth="1"/>
    <col min="5111" max="5111" width="11.140625" style="68"/>
    <col min="5112" max="5113" width="12.5703125" style="68" customWidth="1"/>
    <col min="5114" max="5115" width="11.140625" style="68"/>
    <col min="5116" max="5116" width="12.7109375" style="68" customWidth="1"/>
    <col min="5117" max="5118" width="11.140625" style="68"/>
    <col min="5119" max="5119" width="12.42578125" style="68" customWidth="1"/>
    <col min="5120" max="5121" width="11.140625" style="68"/>
    <col min="5122" max="5122" width="13.140625" style="68" customWidth="1"/>
    <col min="5123" max="5123" width="15" style="68" customWidth="1"/>
    <col min="5124" max="5124" width="11.140625" style="68"/>
    <col min="5125" max="5125" width="14.85546875" style="68" customWidth="1"/>
    <col min="5126" max="5355" width="11.140625" style="68"/>
    <col min="5356" max="5356" width="12.5703125" style="68" customWidth="1"/>
    <col min="5357" max="5357" width="50.42578125" style="68" customWidth="1"/>
    <col min="5358" max="5358" width="6.140625" style="68" bestFit="1" customWidth="1"/>
    <col min="5359" max="5359" width="10.28515625" style="68" customWidth="1"/>
    <col min="5360" max="5360" width="11.42578125" style="68" customWidth="1"/>
    <col min="5361" max="5361" width="14.85546875" style="68" customWidth="1"/>
    <col min="5362" max="5362" width="5.85546875" style="68" customWidth="1"/>
    <col min="5363" max="5363" width="14.5703125" style="68" customWidth="1"/>
    <col min="5364" max="5364" width="10" style="68" customWidth="1"/>
    <col min="5365" max="5365" width="6.42578125" style="68" customWidth="1"/>
    <col min="5366" max="5366" width="2.42578125" style="68" customWidth="1"/>
    <col min="5367" max="5367" width="11.140625" style="68"/>
    <col min="5368" max="5369" width="12.5703125" style="68" customWidth="1"/>
    <col min="5370" max="5371" width="11.140625" style="68"/>
    <col min="5372" max="5372" width="12.7109375" style="68" customWidth="1"/>
    <col min="5373" max="5374" width="11.140625" style="68"/>
    <col min="5375" max="5375" width="12.42578125" style="68" customWidth="1"/>
    <col min="5376" max="5377" width="11.140625" style="68"/>
    <col min="5378" max="5378" width="13.140625" style="68" customWidth="1"/>
    <col min="5379" max="5379" width="15" style="68" customWidth="1"/>
    <col min="5380" max="5380" width="11.140625" style="68"/>
    <col min="5381" max="5381" width="14.85546875" style="68" customWidth="1"/>
    <col min="5382" max="5611" width="11.140625" style="68"/>
    <col min="5612" max="5612" width="12.5703125" style="68" customWidth="1"/>
    <col min="5613" max="5613" width="50.42578125" style="68" customWidth="1"/>
    <col min="5614" max="5614" width="6.140625" style="68" bestFit="1" customWidth="1"/>
    <col min="5615" max="5615" width="10.28515625" style="68" customWidth="1"/>
    <col min="5616" max="5616" width="11.42578125" style="68" customWidth="1"/>
    <col min="5617" max="5617" width="14.85546875" style="68" customWidth="1"/>
    <col min="5618" max="5618" width="5.85546875" style="68" customWidth="1"/>
    <col min="5619" max="5619" width="14.5703125" style="68" customWidth="1"/>
    <col min="5620" max="5620" width="10" style="68" customWidth="1"/>
    <col min="5621" max="5621" width="6.42578125" style="68" customWidth="1"/>
    <col min="5622" max="5622" width="2.42578125" style="68" customWidth="1"/>
    <col min="5623" max="5623" width="11.140625" style="68"/>
    <col min="5624" max="5625" width="12.5703125" style="68" customWidth="1"/>
    <col min="5626" max="5627" width="11.140625" style="68"/>
    <col min="5628" max="5628" width="12.7109375" style="68" customWidth="1"/>
    <col min="5629" max="5630" width="11.140625" style="68"/>
    <col min="5631" max="5631" width="12.42578125" style="68" customWidth="1"/>
    <col min="5632" max="5633" width="11.140625" style="68"/>
    <col min="5634" max="5634" width="13.140625" style="68" customWidth="1"/>
    <col min="5635" max="5635" width="15" style="68" customWidth="1"/>
    <col min="5636" max="5636" width="11.140625" style="68"/>
    <col min="5637" max="5637" width="14.85546875" style="68" customWidth="1"/>
    <col min="5638" max="5867" width="11.140625" style="68"/>
    <col min="5868" max="5868" width="12.5703125" style="68" customWidth="1"/>
    <col min="5869" max="5869" width="50.42578125" style="68" customWidth="1"/>
    <col min="5870" max="5870" width="6.140625" style="68" bestFit="1" customWidth="1"/>
    <col min="5871" max="5871" width="10.28515625" style="68" customWidth="1"/>
    <col min="5872" max="5872" width="11.42578125" style="68" customWidth="1"/>
    <col min="5873" max="5873" width="14.85546875" style="68" customWidth="1"/>
    <col min="5874" max="5874" width="5.85546875" style="68" customWidth="1"/>
    <col min="5875" max="5875" width="14.5703125" style="68" customWidth="1"/>
    <col min="5876" max="5876" width="10" style="68" customWidth="1"/>
    <col min="5877" max="5877" width="6.42578125" style="68" customWidth="1"/>
    <col min="5878" max="5878" width="2.42578125" style="68" customWidth="1"/>
    <col min="5879" max="5879" width="11.140625" style="68"/>
    <col min="5880" max="5881" width="12.5703125" style="68" customWidth="1"/>
    <col min="5882" max="5883" width="11.140625" style="68"/>
    <col min="5884" max="5884" width="12.7109375" style="68" customWidth="1"/>
    <col min="5885" max="5886" width="11.140625" style="68"/>
    <col min="5887" max="5887" width="12.42578125" style="68" customWidth="1"/>
    <col min="5888" max="5889" width="11.140625" style="68"/>
    <col min="5890" max="5890" width="13.140625" style="68" customWidth="1"/>
    <col min="5891" max="5891" width="15" style="68" customWidth="1"/>
    <col min="5892" max="5892" width="11.140625" style="68"/>
    <col min="5893" max="5893" width="14.85546875" style="68" customWidth="1"/>
    <col min="5894" max="6123" width="11.140625" style="68"/>
    <col min="6124" max="6124" width="12.5703125" style="68" customWidth="1"/>
    <col min="6125" max="6125" width="50.42578125" style="68" customWidth="1"/>
    <col min="6126" max="6126" width="6.140625" style="68" bestFit="1" customWidth="1"/>
    <col min="6127" max="6127" width="10.28515625" style="68" customWidth="1"/>
    <col min="6128" max="6128" width="11.42578125" style="68" customWidth="1"/>
    <col min="6129" max="6129" width="14.85546875" style="68" customWidth="1"/>
    <col min="6130" max="6130" width="5.85546875" style="68" customWidth="1"/>
    <col min="6131" max="6131" width="14.5703125" style="68" customWidth="1"/>
    <col min="6132" max="6132" width="10" style="68" customWidth="1"/>
    <col min="6133" max="6133" width="6.42578125" style="68" customWidth="1"/>
    <col min="6134" max="6134" width="2.42578125" style="68" customWidth="1"/>
    <col min="6135" max="6135" width="11.140625" style="68"/>
    <col min="6136" max="6137" width="12.5703125" style="68" customWidth="1"/>
    <col min="6138" max="6139" width="11.140625" style="68"/>
    <col min="6140" max="6140" width="12.7109375" style="68" customWidth="1"/>
    <col min="6141" max="6142" width="11.140625" style="68"/>
    <col min="6143" max="6143" width="12.42578125" style="68" customWidth="1"/>
    <col min="6144" max="6145" width="11.140625" style="68"/>
    <col min="6146" max="6146" width="13.140625" style="68" customWidth="1"/>
    <col min="6147" max="6147" width="15" style="68" customWidth="1"/>
    <col min="6148" max="6148" width="11.140625" style="68"/>
    <col min="6149" max="6149" width="14.85546875" style="68" customWidth="1"/>
    <col min="6150" max="6379" width="11.140625" style="68"/>
    <col min="6380" max="6380" width="12.5703125" style="68" customWidth="1"/>
    <col min="6381" max="6381" width="50.42578125" style="68" customWidth="1"/>
    <col min="6382" max="6382" width="6.140625" style="68" bestFit="1" customWidth="1"/>
    <col min="6383" max="6383" width="10.28515625" style="68" customWidth="1"/>
    <col min="6384" max="6384" width="11.42578125" style="68" customWidth="1"/>
    <col min="6385" max="6385" width="14.85546875" style="68" customWidth="1"/>
    <col min="6386" max="6386" width="5.85546875" style="68" customWidth="1"/>
    <col min="6387" max="6387" width="14.5703125" style="68" customWidth="1"/>
    <col min="6388" max="6388" width="10" style="68" customWidth="1"/>
    <col min="6389" max="6389" width="6.42578125" style="68" customWidth="1"/>
    <col min="6390" max="6390" width="2.42578125" style="68" customWidth="1"/>
    <col min="6391" max="6391" width="11.140625" style="68"/>
    <col min="6392" max="6393" width="12.5703125" style="68" customWidth="1"/>
    <col min="6394" max="6395" width="11.140625" style="68"/>
    <col min="6396" max="6396" width="12.7109375" style="68" customWidth="1"/>
    <col min="6397" max="6398" width="11.140625" style="68"/>
    <col min="6399" max="6399" width="12.42578125" style="68" customWidth="1"/>
    <col min="6400" max="6401" width="11.140625" style="68"/>
    <col min="6402" max="6402" width="13.140625" style="68" customWidth="1"/>
    <col min="6403" max="6403" width="15" style="68" customWidth="1"/>
    <col min="6404" max="6404" width="11.140625" style="68"/>
    <col min="6405" max="6405" width="14.85546875" style="68" customWidth="1"/>
    <col min="6406" max="6635" width="11.140625" style="68"/>
    <col min="6636" max="6636" width="12.5703125" style="68" customWidth="1"/>
    <col min="6637" max="6637" width="50.42578125" style="68" customWidth="1"/>
    <col min="6638" max="6638" width="6.140625" style="68" bestFit="1" customWidth="1"/>
    <col min="6639" max="6639" width="10.28515625" style="68" customWidth="1"/>
    <col min="6640" max="6640" width="11.42578125" style="68" customWidth="1"/>
    <col min="6641" max="6641" width="14.85546875" style="68" customWidth="1"/>
    <col min="6642" max="6642" width="5.85546875" style="68" customWidth="1"/>
    <col min="6643" max="6643" width="14.5703125" style="68" customWidth="1"/>
    <col min="6644" max="6644" width="10" style="68" customWidth="1"/>
    <col min="6645" max="6645" width="6.42578125" style="68" customWidth="1"/>
    <col min="6646" max="6646" width="2.42578125" style="68" customWidth="1"/>
    <col min="6647" max="6647" width="11.140625" style="68"/>
    <col min="6648" max="6649" width="12.5703125" style="68" customWidth="1"/>
    <col min="6650" max="6651" width="11.140625" style="68"/>
    <col min="6652" max="6652" width="12.7109375" style="68" customWidth="1"/>
    <col min="6653" max="6654" width="11.140625" style="68"/>
    <col min="6655" max="6655" width="12.42578125" style="68" customWidth="1"/>
    <col min="6656" max="6657" width="11.140625" style="68"/>
    <col min="6658" max="6658" width="13.140625" style="68" customWidth="1"/>
    <col min="6659" max="6659" width="15" style="68" customWidth="1"/>
    <col min="6660" max="6660" width="11.140625" style="68"/>
    <col min="6661" max="6661" width="14.85546875" style="68" customWidth="1"/>
    <col min="6662" max="6891" width="11.140625" style="68"/>
    <col min="6892" max="6892" width="12.5703125" style="68" customWidth="1"/>
    <col min="6893" max="6893" width="50.42578125" style="68" customWidth="1"/>
    <col min="6894" max="6894" width="6.140625" style="68" bestFit="1" customWidth="1"/>
    <col min="6895" max="6895" width="10.28515625" style="68" customWidth="1"/>
    <col min="6896" max="6896" width="11.42578125" style="68" customWidth="1"/>
    <col min="6897" max="6897" width="14.85546875" style="68" customWidth="1"/>
    <col min="6898" max="6898" width="5.85546875" style="68" customWidth="1"/>
    <col min="6899" max="6899" width="14.5703125" style="68" customWidth="1"/>
    <col min="6900" max="6900" width="10" style="68" customWidth="1"/>
    <col min="6901" max="6901" width="6.42578125" style="68" customWidth="1"/>
    <col min="6902" max="6902" width="2.42578125" style="68" customWidth="1"/>
    <col min="6903" max="6903" width="11.140625" style="68"/>
    <col min="6904" max="6905" width="12.5703125" style="68" customWidth="1"/>
    <col min="6906" max="6907" width="11.140625" style="68"/>
    <col min="6908" max="6908" width="12.7109375" style="68" customWidth="1"/>
    <col min="6909" max="6910" width="11.140625" style="68"/>
    <col min="6911" max="6911" width="12.42578125" style="68" customWidth="1"/>
    <col min="6912" max="6913" width="11.140625" style="68"/>
    <col min="6914" max="6914" width="13.140625" style="68" customWidth="1"/>
    <col min="6915" max="6915" width="15" style="68" customWidth="1"/>
    <col min="6916" max="6916" width="11.140625" style="68"/>
    <col min="6917" max="6917" width="14.85546875" style="68" customWidth="1"/>
    <col min="6918" max="7147" width="11.140625" style="68"/>
    <col min="7148" max="7148" width="12.5703125" style="68" customWidth="1"/>
    <col min="7149" max="7149" width="50.42578125" style="68" customWidth="1"/>
    <col min="7150" max="7150" width="6.140625" style="68" bestFit="1" customWidth="1"/>
    <col min="7151" max="7151" width="10.28515625" style="68" customWidth="1"/>
    <col min="7152" max="7152" width="11.42578125" style="68" customWidth="1"/>
    <col min="7153" max="7153" width="14.85546875" style="68" customWidth="1"/>
    <col min="7154" max="7154" width="5.85546875" style="68" customWidth="1"/>
    <col min="7155" max="7155" width="14.5703125" style="68" customWidth="1"/>
    <col min="7156" max="7156" width="10" style="68" customWidth="1"/>
    <col min="7157" max="7157" width="6.42578125" style="68" customWidth="1"/>
    <col min="7158" max="7158" width="2.42578125" style="68" customWidth="1"/>
    <col min="7159" max="7159" width="11.140625" style="68"/>
    <col min="7160" max="7161" width="12.5703125" style="68" customWidth="1"/>
    <col min="7162" max="7163" width="11.140625" style="68"/>
    <col min="7164" max="7164" width="12.7109375" style="68" customWidth="1"/>
    <col min="7165" max="7166" width="11.140625" style="68"/>
    <col min="7167" max="7167" width="12.42578125" style="68" customWidth="1"/>
    <col min="7168" max="7169" width="11.140625" style="68"/>
    <col min="7170" max="7170" width="13.140625" style="68" customWidth="1"/>
    <col min="7171" max="7171" width="15" style="68" customWidth="1"/>
    <col min="7172" max="7172" width="11.140625" style="68"/>
    <col min="7173" max="7173" width="14.85546875" style="68" customWidth="1"/>
    <col min="7174" max="7403" width="11.140625" style="68"/>
    <col min="7404" max="7404" width="12.5703125" style="68" customWidth="1"/>
    <col min="7405" max="7405" width="50.42578125" style="68" customWidth="1"/>
    <col min="7406" max="7406" width="6.140625" style="68" bestFit="1" customWidth="1"/>
    <col min="7407" max="7407" width="10.28515625" style="68" customWidth="1"/>
    <col min="7408" max="7408" width="11.42578125" style="68" customWidth="1"/>
    <col min="7409" max="7409" width="14.85546875" style="68" customWidth="1"/>
    <col min="7410" max="7410" width="5.85546875" style="68" customWidth="1"/>
    <col min="7411" max="7411" width="14.5703125" style="68" customWidth="1"/>
    <col min="7412" max="7412" width="10" style="68" customWidth="1"/>
    <col min="7413" max="7413" width="6.42578125" style="68" customWidth="1"/>
    <col min="7414" max="7414" width="2.42578125" style="68" customWidth="1"/>
    <col min="7415" max="7415" width="11.140625" style="68"/>
    <col min="7416" max="7417" width="12.5703125" style="68" customWidth="1"/>
    <col min="7418" max="7419" width="11.140625" style="68"/>
    <col min="7420" max="7420" width="12.7109375" style="68" customWidth="1"/>
    <col min="7421" max="7422" width="11.140625" style="68"/>
    <col min="7423" max="7423" width="12.42578125" style="68" customWidth="1"/>
    <col min="7424" max="7425" width="11.140625" style="68"/>
    <col min="7426" max="7426" width="13.140625" style="68" customWidth="1"/>
    <col min="7427" max="7427" width="15" style="68" customWidth="1"/>
    <col min="7428" max="7428" width="11.140625" style="68"/>
    <col min="7429" max="7429" width="14.85546875" style="68" customWidth="1"/>
    <col min="7430" max="7659" width="11.140625" style="68"/>
    <col min="7660" max="7660" width="12.5703125" style="68" customWidth="1"/>
    <col min="7661" max="7661" width="50.42578125" style="68" customWidth="1"/>
    <col min="7662" max="7662" width="6.140625" style="68" bestFit="1" customWidth="1"/>
    <col min="7663" max="7663" width="10.28515625" style="68" customWidth="1"/>
    <col min="7664" max="7664" width="11.42578125" style="68" customWidth="1"/>
    <col min="7665" max="7665" width="14.85546875" style="68" customWidth="1"/>
    <col min="7666" max="7666" width="5.85546875" style="68" customWidth="1"/>
    <col min="7667" max="7667" width="14.5703125" style="68" customWidth="1"/>
    <col min="7668" max="7668" width="10" style="68" customWidth="1"/>
    <col min="7669" max="7669" width="6.42578125" style="68" customWidth="1"/>
    <col min="7670" max="7670" width="2.42578125" style="68" customWidth="1"/>
    <col min="7671" max="7671" width="11.140625" style="68"/>
    <col min="7672" max="7673" width="12.5703125" style="68" customWidth="1"/>
    <col min="7674" max="7675" width="11.140625" style="68"/>
    <col min="7676" max="7676" width="12.7109375" style="68" customWidth="1"/>
    <col min="7677" max="7678" width="11.140625" style="68"/>
    <col min="7679" max="7679" width="12.42578125" style="68" customWidth="1"/>
    <col min="7680" max="7681" width="11.140625" style="68"/>
    <col min="7682" max="7682" width="13.140625" style="68" customWidth="1"/>
    <col min="7683" max="7683" width="15" style="68" customWidth="1"/>
    <col min="7684" max="7684" width="11.140625" style="68"/>
    <col min="7685" max="7685" width="14.85546875" style="68" customWidth="1"/>
    <col min="7686" max="7915" width="11.140625" style="68"/>
    <col min="7916" max="7916" width="12.5703125" style="68" customWidth="1"/>
    <col min="7917" max="7917" width="50.42578125" style="68" customWidth="1"/>
    <col min="7918" max="7918" width="6.140625" style="68" bestFit="1" customWidth="1"/>
    <col min="7919" max="7919" width="10.28515625" style="68" customWidth="1"/>
    <col min="7920" max="7920" width="11.42578125" style="68" customWidth="1"/>
    <col min="7921" max="7921" width="14.85546875" style="68" customWidth="1"/>
    <col min="7922" max="7922" width="5.85546875" style="68" customWidth="1"/>
    <col min="7923" max="7923" width="14.5703125" style="68" customWidth="1"/>
    <col min="7924" max="7924" width="10" style="68" customWidth="1"/>
    <col min="7925" max="7925" width="6.42578125" style="68" customWidth="1"/>
    <col min="7926" max="7926" width="2.42578125" style="68" customWidth="1"/>
    <col min="7927" max="7927" width="11.140625" style="68"/>
    <col min="7928" max="7929" width="12.5703125" style="68" customWidth="1"/>
    <col min="7930" max="7931" width="11.140625" style="68"/>
    <col min="7932" max="7932" width="12.7109375" style="68" customWidth="1"/>
    <col min="7933" max="7934" width="11.140625" style="68"/>
    <col min="7935" max="7935" width="12.42578125" style="68" customWidth="1"/>
    <col min="7936" max="7937" width="11.140625" style="68"/>
    <col min="7938" max="7938" width="13.140625" style="68" customWidth="1"/>
    <col min="7939" max="7939" width="15" style="68" customWidth="1"/>
    <col min="7940" max="7940" width="11.140625" style="68"/>
    <col min="7941" max="7941" width="14.85546875" style="68" customWidth="1"/>
    <col min="7942" max="8171" width="11.140625" style="68"/>
    <col min="8172" max="8172" width="12.5703125" style="68" customWidth="1"/>
    <col min="8173" max="8173" width="50.42578125" style="68" customWidth="1"/>
    <col min="8174" max="8174" width="6.140625" style="68" bestFit="1" customWidth="1"/>
    <col min="8175" max="8175" width="10.28515625" style="68" customWidth="1"/>
    <col min="8176" max="8176" width="11.42578125" style="68" customWidth="1"/>
    <col min="8177" max="8177" width="14.85546875" style="68" customWidth="1"/>
    <col min="8178" max="8178" width="5.85546875" style="68" customWidth="1"/>
    <col min="8179" max="8179" width="14.5703125" style="68" customWidth="1"/>
    <col min="8180" max="8180" width="10" style="68" customWidth="1"/>
    <col min="8181" max="8181" width="6.42578125" style="68" customWidth="1"/>
    <col min="8182" max="8182" width="2.42578125" style="68" customWidth="1"/>
    <col min="8183" max="8183" width="11.140625" style="68"/>
    <col min="8184" max="8185" width="12.5703125" style="68" customWidth="1"/>
    <col min="8186" max="8187" width="11.140625" style="68"/>
    <col min="8188" max="8188" width="12.7109375" style="68" customWidth="1"/>
    <col min="8189" max="8190" width="11.140625" style="68"/>
    <col min="8191" max="8191" width="12.42578125" style="68" customWidth="1"/>
    <col min="8192" max="8193" width="11.140625" style="68"/>
    <col min="8194" max="8194" width="13.140625" style="68" customWidth="1"/>
    <col min="8195" max="8195" width="15" style="68" customWidth="1"/>
    <col min="8196" max="8196" width="11.140625" style="68"/>
    <col min="8197" max="8197" width="14.85546875" style="68" customWidth="1"/>
    <col min="8198" max="8427" width="11.140625" style="68"/>
    <col min="8428" max="8428" width="12.5703125" style="68" customWidth="1"/>
    <col min="8429" max="8429" width="50.42578125" style="68" customWidth="1"/>
    <col min="8430" max="8430" width="6.140625" style="68" bestFit="1" customWidth="1"/>
    <col min="8431" max="8431" width="10.28515625" style="68" customWidth="1"/>
    <col min="8432" max="8432" width="11.42578125" style="68" customWidth="1"/>
    <col min="8433" max="8433" width="14.85546875" style="68" customWidth="1"/>
    <col min="8434" max="8434" width="5.85546875" style="68" customWidth="1"/>
    <col min="8435" max="8435" width="14.5703125" style="68" customWidth="1"/>
    <col min="8436" max="8436" width="10" style="68" customWidth="1"/>
    <col min="8437" max="8437" width="6.42578125" style="68" customWidth="1"/>
    <col min="8438" max="8438" width="2.42578125" style="68" customWidth="1"/>
    <col min="8439" max="8439" width="11.140625" style="68"/>
    <col min="8440" max="8441" width="12.5703125" style="68" customWidth="1"/>
    <col min="8442" max="8443" width="11.140625" style="68"/>
    <col min="8444" max="8444" width="12.7109375" style="68" customWidth="1"/>
    <col min="8445" max="8446" width="11.140625" style="68"/>
    <col min="8447" max="8447" width="12.42578125" style="68" customWidth="1"/>
    <col min="8448" max="8449" width="11.140625" style="68"/>
    <col min="8450" max="8450" width="13.140625" style="68" customWidth="1"/>
    <col min="8451" max="8451" width="15" style="68" customWidth="1"/>
    <col min="8452" max="8452" width="11.140625" style="68"/>
    <col min="8453" max="8453" width="14.85546875" style="68" customWidth="1"/>
    <col min="8454" max="8683" width="11.140625" style="68"/>
    <col min="8684" max="8684" width="12.5703125" style="68" customWidth="1"/>
    <col min="8685" max="8685" width="50.42578125" style="68" customWidth="1"/>
    <col min="8686" max="8686" width="6.140625" style="68" bestFit="1" customWidth="1"/>
    <col min="8687" max="8687" width="10.28515625" style="68" customWidth="1"/>
    <col min="8688" max="8688" width="11.42578125" style="68" customWidth="1"/>
    <col min="8689" max="8689" width="14.85546875" style="68" customWidth="1"/>
    <col min="8690" max="8690" width="5.85546875" style="68" customWidth="1"/>
    <col min="8691" max="8691" width="14.5703125" style="68" customWidth="1"/>
    <col min="8692" max="8692" width="10" style="68" customWidth="1"/>
    <col min="8693" max="8693" width="6.42578125" style="68" customWidth="1"/>
    <col min="8694" max="8694" width="2.42578125" style="68" customWidth="1"/>
    <col min="8695" max="8695" width="11.140625" style="68"/>
    <col min="8696" max="8697" width="12.5703125" style="68" customWidth="1"/>
    <col min="8698" max="8699" width="11.140625" style="68"/>
    <col min="8700" max="8700" width="12.7109375" style="68" customWidth="1"/>
    <col min="8701" max="8702" width="11.140625" style="68"/>
    <col min="8703" max="8703" width="12.42578125" style="68" customWidth="1"/>
    <col min="8704" max="8705" width="11.140625" style="68"/>
    <col min="8706" max="8706" width="13.140625" style="68" customWidth="1"/>
    <col min="8707" max="8707" width="15" style="68" customWidth="1"/>
    <col min="8708" max="8708" width="11.140625" style="68"/>
    <col min="8709" max="8709" width="14.85546875" style="68" customWidth="1"/>
    <col min="8710" max="8939" width="11.140625" style="68"/>
    <col min="8940" max="8940" width="12.5703125" style="68" customWidth="1"/>
    <col min="8941" max="8941" width="50.42578125" style="68" customWidth="1"/>
    <col min="8942" max="8942" width="6.140625" style="68" bestFit="1" customWidth="1"/>
    <col min="8943" max="8943" width="10.28515625" style="68" customWidth="1"/>
    <col min="8944" max="8944" width="11.42578125" style="68" customWidth="1"/>
    <col min="8945" max="8945" width="14.85546875" style="68" customWidth="1"/>
    <col min="8946" max="8946" width="5.85546875" style="68" customWidth="1"/>
    <col min="8947" max="8947" width="14.5703125" style="68" customWidth="1"/>
    <col min="8948" max="8948" width="10" style="68" customWidth="1"/>
    <col min="8949" max="8949" width="6.42578125" style="68" customWidth="1"/>
    <col min="8950" max="8950" width="2.42578125" style="68" customWidth="1"/>
    <col min="8951" max="8951" width="11.140625" style="68"/>
    <col min="8952" max="8953" width="12.5703125" style="68" customWidth="1"/>
    <col min="8954" max="8955" width="11.140625" style="68"/>
    <col min="8956" max="8956" width="12.7109375" style="68" customWidth="1"/>
    <col min="8957" max="8958" width="11.140625" style="68"/>
    <col min="8959" max="8959" width="12.42578125" style="68" customWidth="1"/>
    <col min="8960" max="8961" width="11.140625" style="68"/>
    <col min="8962" max="8962" width="13.140625" style="68" customWidth="1"/>
    <col min="8963" max="8963" width="15" style="68" customWidth="1"/>
    <col min="8964" max="8964" width="11.140625" style="68"/>
    <col min="8965" max="8965" width="14.85546875" style="68" customWidth="1"/>
    <col min="8966" max="9195" width="11.140625" style="68"/>
    <col min="9196" max="9196" width="12.5703125" style="68" customWidth="1"/>
    <col min="9197" max="9197" width="50.42578125" style="68" customWidth="1"/>
    <col min="9198" max="9198" width="6.140625" style="68" bestFit="1" customWidth="1"/>
    <col min="9199" max="9199" width="10.28515625" style="68" customWidth="1"/>
    <col min="9200" max="9200" width="11.42578125" style="68" customWidth="1"/>
    <col min="9201" max="9201" width="14.85546875" style="68" customWidth="1"/>
    <col min="9202" max="9202" width="5.85546875" style="68" customWidth="1"/>
    <col min="9203" max="9203" width="14.5703125" style="68" customWidth="1"/>
    <col min="9204" max="9204" width="10" style="68" customWidth="1"/>
    <col min="9205" max="9205" width="6.42578125" style="68" customWidth="1"/>
    <col min="9206" max="9206" width="2.42578125" style="68" customWidth="1"/>
    <col min="9207" max="9207" width="11.140625" style="68"/>
    <col min="9208" max="9209" width="12.5703125" style="68" customWidth="1"/>
    <col min="9210" max="9211" width="11.140625" style="68"/>
    <col min="9212" max="9212" width="12.7109375" style="68" customWidth="1"/>
    <col min="9213" max="9214" width="11.140625" style="68"/>
    <col min="9215" max="9215" width="12.42578125" style="68" customWidth="1"/>
    <col min="9216" max="9217" width="11.140625" style="68"/>
    <col min="9218" max="9218" width="13.140625" style="68" customWidth="1"/>
    <col min="9219" max="9219" width="15" style="68" customWidth="1"/>
    <col min="9220" max="9220" width="11.140625" style="68"/>
    <col min="9221" max="9221" width="14.85546875" style="68" customWidth="1"/>
    <col min="9222" max="9451" width="11.140625" style="68"/>
    <col min="9452" max="9452" width="12.5703125" style="68" customWidth="1"/>
    <col min="9453" max="9453" width="50.42578125" style="68" customWidth="1"/>
    <col min="9454" max="9454" width="6.140625" style="68" bestFit="1" customWidth="1"/>
    <col min="9455" max="9455" width="10.28515625" style="68" customWidth="1"/>
    <col min="9456" max="9456" width="11.42578125" style="68" customWidth="1"/>
    <col min="9457" max="9457" width="14.85546875" style="68" customWidth="1"/>
    <col min="9458" max="9458" width="5.85546875" style="68" customWidth="1"/>
    <col min="9459" max="9459" width="14.5703125" style="68" customWidth="1"/>
    <col min="9460" max="9460" width="10" style="68" customWidth="1"/>
    <col min="9461" max="9461" width="6.42578125" style="68" customWidth="1"/>
    <col min="9462" max="9462" width="2.42578125" style="68" customWidth="1"/>
    <col min="9463" max="9463" width="11.140625" style="68"/>
    <col min="9464" max="9465" width="12.5703125" style="68" customWidth="1"/>
    <col min="9466" max="9467" width="11.140625" style="68"/>
    <col min="9468" max="9468" width="12.7109375" style="68" customWidth="1"/>
    <col min="9469" max="9470" width="11.140625" style="68"/>
    <col min="9471" max="9471" width="12.42578125" style="68" customWidth="1"/>
    <col min="9472" max="9473" width="11.140625" style="68"/>
    <col min="9474" max="9474" width="13.140625" style="68" customWidth="1"/>
    <col min="9475" max="9475" width="15" style="68" customWidth="1"/>
    <col min="9476" max="9476" width="11.140625" style="68"/>
    <col min="9477" max="9477" width="14.85546875" style="68" customWidth="1"/>
    <col min="9478" max="9707" width="11.140625" style="68"/>
    <col min="9708" max="9708" width="12.5703125" style="68" customWidth="1"/>
    <col min="9709" max="9709" width="50.42578125" style="68" customWidth="1"/>
    <col min="9710" max="9710" width="6.140625" style="68" bestFit="1" customWidth="1"/>
    <col min="9711" max="9711" width="10.28515625" style="68" customWidth="1"/>
    <col min="9712" max="9712" width="11.42578125" style="68" customWidth="1"/>
    <col min="9713" max="9713" width="14.85546875" style="68" customWidth="1"/>
    <col min="9714" max="9714" width="5.85546875" style="68" customWidth="1"/>
    <col min="9715" max="9715" width="14.5703125" style="68" customWidth="1"/>
    <col min="9716" max="9716" width="10" style="68" customWidth="1"/>
    <col min="9717" max="9717" width="6.42578125" style="68" customWidth="1"/>
    <col min="9718" max="9718" width="2.42578125" style="68" customWidth="1"/>
    <col min="9719" max="9719" width="11.140625" style="68"/>
    <col min="9720" max="9721" width="12.5703125" style="68" customWidth="1"/>
    <col min="9722" max="9723" width="11.140625" style="68"/>
    <col min="9724" max="9724" width="12.7109375" style="68" customWidth="1"/>
    <col min="9725" max="9726" width="11.140625" style="68"/>
    <col min="9727" max="9727" width="12.42578125" style="68" customWidth="1"/>
    <col min="9728" max="9729" width="11.140625" style="68"/>
    <col min="9730" max="9730" width="13.140625" style="68" customWidth="1"/>
    <col min="9731" max="9731" width="15" style="68" customWidth="1"/>
    <col min="9732" max="9732" width="11.140625" style="68"/>
    <col min="9733" max="9733" width="14.85546875" style="68" customWidth="1"/>
    <col min="9734" max="9963" width="11.140625" style="68"/>
    <col min="9964" max="9964" width="12.5703125" style="68" customWidth="1"/>
    <col min="9965" max="9965" width="50.42578125" style="68" customWidth="1"/>
    <col min="9966" max="9966" width="6.140625" style="68" bestFit="1" customWidth="1"/>
    <col min="9967" max="9967" width="10.28515625" style="68" customWidth="1"/>
    <col min="9968" max="9968" width="11.42578125" style="68" customWidth="1"/>
    <col min="9969" max="9969" width="14.85546875" style="68" customWidth="1"/>
    <col min="9970" max="9970" width="5.85546875" style="68" customWidth="1"/>
    <col min="9971" max="9971" width="14.5703125" style="68" customWidth="1"/>
    <col min="9972" max="9972" width="10" style="68" customWidth="1"/>
    <col min="9973" max="9973" width="6.42578125" style="68" customWidth="1"/>
    <col min="9974" max="9974" width="2.42578125" style="68" customWidth="1"/>
    <col min="9975" max="9975" width="11.140625" style="68"/>
    <col min="9976" max="9977" width="12.5703125" style="68" customWidth="1"/>
    <col min="9978" max="9979" width="11.140625" style="68"/>
    <col min="9980" max="9980" width="12.7109375" style="68" customWidth="1"/>
    <col min="9981" max="9982" width="11.140625" style="68"/>
    <col min="9983" max="9983" width="12.42578125" style="68" customWidth="1"/>
    <col min="9984" max="9985" width="11.140625" style="68"/>
    <col min="9986" max="9986" width="13.140625" style="68" customWidth="1"/>
    <col min="9987" max="9987" width="15" style="68" customWidth="1"/>
    <col min="9988" max="9988" width="11.140625" style="68"/>
    <col min="9989" max="9989" width="14.85546875" style="68" customWidth="1"/>
    <col min="9990" max="10219" width="11.140625" style="68"/>
    <col min="10220" max="10220" width="12.5703125" style="68" customWidth="1"/>
    <col min="10221" max="10221" width="50.42578125" style="68" customWidth="1"/>
    <col min="10222" max="10222" width="6.140625" style="68" bestFit="1" customWidth="1"/>
    <col min="10223" max="10223" width="10.28515625" style="68" customWidth="1"/>
    <col min="10224" max="10224" width="11.42578125" style="68" customWidth="1"/>
    <col min="10225" max="10225" width="14.85546875" style="68" customWidth="1"/>
    <col min="10226" max="10226" width="5.85546875" style="68" customWidth="1"/>
    <col min="10227" max="10227" width="14.5703125" style="68" customWidth="1"/>
    <col min="10228" max="10228" width="10" style="68" customWidth="1"/>
    <col min="10229" max="10229" width="6.42578125" style="68" customWidth="1"/>
    <col min="10230" max="10230" width="2.42578125" style="68" customWidth="1"/>
    <col min="10231" max="10231" width="11.140625" style="68"/>
    <col min="10232" max="10233" width="12.5703125" style="68" customWidth="1"/>
    <col min="10234" max="10235" width="11.140625" style="68"/>
    <col min="10236" max="10236" width="12.7109375" style="68" customWidth="1"/>
    <col min="10237" max="10238" width="11.140625" style="68"/>
    <col min="10239" max="10239" width="12.42578125" style="68" customWidth="1"/>
    <col min="10240" max="10241" width="11.140625" style="68"/>
    <col min="10242" max="10242" width="13.140625" style="68" customWidth="1"/>
    <col min="10243" max="10243" width="15" style="68" customWidth="1"/>
    <col min="10244" max="10244" width="11.140625" style="68"/>
    <col min="10245" max="10245" width="14.85546875" style="68" customWidth="1"/>
    <col min="10246" max="10475" width="11.140625" style="68"/>
    <col min="10476" max="10476" width="12.5703125" style="68" customWidth="1"/>
    <col min="10477" max="10477" width="50.42578125" style="68" customWidth="1"/>
    <col min="10478" max="10478" width="6.140625" style="68" bestFit="1" customWidth="1"/>
    <col min="10479" max="10479" width="10.28515625" style="68" customWidth="1"/>
    <col min="10480" max="10480" width="11.42578125" style="68" customWidth="1"/>
    <col min="10481" max="10481" width="14.85546875" style="68" customWidth="1"/>
    <col min="10482" max="10482" width="5.85546875" style="68" customWidth="1"/>
    <col min="10483" max="10483" width="14.5703125" style="68" customWidth="1"/>
    <col min="10484" max="10484" width="10" style="68" customWidth="1"/>
    <col min="10485" max="10485" width="6.42578125" style="68" customWidth="1"/>
    <col min="10486" max="10486" width="2.42578125" style="68" customWidth="1"/>
    <col min="10487" max="10487" width="11.140625" style="68"/>
    <col min="10488" max="10489" width="12.5703125" style="68" customWidth="1"/>
    <col min="10490" max="10491" width="11.140625" style="68"/>
    <col min="10492" max="10492" width="12.7109375" style="68" customWidth="1"/>
    <col min="10493" max="10494" width="11.140625" style="68"/>
    <col min="10495" max="10495" width="12.42578125" style="68" customWidth="1"/>
    <col min="10496" max="10497" width="11.140625" style="68"/>
    <col min="10498" max="10498" width="13.140625" style="68" customWidth="1"/>
    <col min="10499" max="10499" width="15" style="68" customWidth="1"/>
    <col min="10500" max="10500" width="11.140625" style="68"/>
    <col min="10501" max="10501" width="14.85546875" style="68" customWidth="1"/>
    <col min="10502" max="10731" width="11.140625" style="68"/>
    <col min="10732" max="10732" width="12.5703125" style="68" customWidth="1"/>
    <col min="10733" max="10733" width="50.42578125" style="68" customWidth="1"/>
    <col min="10734" max="10734" width="6.140625" style="68" bestFit="1" customWidth="1"/>
    <col min="10735" max="10735" width="10.28515625" style="68" customWidth="1"/>
    <col min="10736" max="10736" width="11.42578125" style="68" customWidth="1"/>
    <col min="10737" max="10737" width="14.85546875" style="68" customWidth="1"/>
    <col min="10738" max="10738" width="5.85546875" style="68" customWidth="1"/>
    <col min="10739" max="10739" width="14.5703125" style="68" customWidth="1"/>
    <col min="10740" max="10740" width="10" style="68" customWidth="1"/>
    <col min="10741" max="10741" width="6.42578125" style="68" customWidth="1"/>
    <col min="10742" max="10742" width="2.42578125" style="68" customWidth="1"/>
    <col min="10743" max="10743" width="11.140625" style="68"/>
    <col min="10744" max="10745" width="12.5703125" style="68" customWidth="1"/>
    <col min="10746" max="10747" width="11.140625" style="68"/>
    <col min="10748" max="10748" width="12.7109375" style="68" customWidth="1"/>
    <col min="10749" max="10750" width="11.140625" style="68"/>
    <col min="10751" max="10751" width="12.42578125" style="68" customWidth="1"/>
    <col min="10752" max="10753" width="11.140625" style="68"/>
    <col min="10754" max="10754" width="13.140625" style="68" customWidth="1"/>
    <col min="10755" max="10755" width="15" style="68" customWidth="1"/>
    <col min="10756" max="10756" width="11.140625" style="68"/>
    <col min="10757" max="10757" width="14.85546875" style="68" customWidth="1"/>
    <col min="10758" max="10987" width="11.140625" style="68"/>
    <col min="10988" max="10988" width="12.5703125" style="68" customWidth="1"/>
    <col min="10989" max="10989" width="50.42578125" style="68" customWidth="1"/>
    <col min="10990" max="10990" width="6.140625" style="68" bestFit="1" customWidth="1"/>
    <col min="10991" max="10991" width="10.28515625" style="68" customWidth="1"/>
    <col min="10992" max="10992" width="11.42578125" style="68" customWidth="1"/>
    <col min="10993" max="10993" width="14.85546875" style="68" customWidth="1"/>
    <col min="10994" max="10994" width="5.85546875" style="68" customWidth="1"/>
    <col min="10995" max="10995" width="14.5703125" style="68" customWidth="1"/>
    <col min="10996" max="10996" width="10" style="68" customWidth="1"/>
    <col min="10997" max="10997" width="6.42578125" style="68" customWidth="1"/>
    <col min="10998" max="10998" width="2.42578125" style="68" customWidth="1"/>
    <col min="10999" max="10999" width="11.140625" style="68"/>
    <col min="11000" max="11001" width="12.5703125" style="68" customWidth="1"/>
    <col min="11002" max="11003" width="11.140625" style="68"/>
    <col min="11004" max="11004" width="12.7109375" style="68" customWidth="1"/>
    <col min="11005" max="11006" width="11.140625" style="68"/>
    <col min="11007" max="11007" width="12.42578125" style="68" customWidth="1"/>
    <col min="11008" max="11009" width="11.140625" style="68"/>
    <col min="11010" max="11010" width="13.140625" style="68" customWidth="1"/>
    <col min="11011" max="11011" width="15" style="68" customWidth="1"/>
    <col min="11012" max="11012" width="11.140625" style="68"/>
    <col min="11013" max="11013" width="14.85546875" style="68" customWidth="1"/>
    <col min="11014" max="11243" width="11.140625" style="68"/>
    <col min="11244" max="11244" width="12.5703125" style="68" customWidth="1"/>
    <col min="11245" max="11245" width="50.42578125" style="68" customWidth="1"/>
    <col min="11246" max="11246" width="6.140625" style="68" bestFit="1" customWidth="1"/>
    <col min="11247" max="11247" width="10.28515625" style="68" customWidth="1"/>
    <col min="11248" max="11248" width="11.42578125" style="68" customWidth="1"/>
    <col min="11249" max="11249" width="14.85546875" style="68" customWidth="1"/>
    <col min="11250" max="11250" width="5.85546875" style="68" customWidth="1"/>
    <col min="11251" max="11251" width="14.5703125" style="68" customWidth="1"/>
    <col min="11252" max="11252" width="10" style="68" customWidth="1"/>
    <col min="11253" max="11253" width="6.42578125" style="68" customWidth="1"/>
    <col min="11254" max="11254" width="2.42578125" style="68" customWidth="1"/>
    <col min="11255" max="11255" width="11.140625" style="68"/>
    <col min="11256" max="11257" width="12.5703125" style="68" customWidth="1"/>
    <col min="11258" max="11259" width="11.140625" style="68"/>
    <col min="11260" max="11260" width="12.7109375" style="68" customWidth="1"/>
    <col min="11261" max="11262" width="11.140625" style="68"/>
    <col min="11263" max="11263" width="12.42578125" style="68" customWidth="1"/>
    <col min="11264" max="11265" width="11.140625" style="68"/>
    <col min="11266" max="11266" width="13.140625" style="68" customWidth="1"/>
    <col min="11267" max="11267" width="15" style="68" customWidth="1"/>
    <col min="11268" max="11268" width="11.140625" style="68"/>
    <col min="11269" max="11269" width="14.85546875" style="68" customWidth="1"/>
    <col min="11270" max="11499" width="11.140625" style="68"/>
    <col min="11500" max="11500" width="12.5703125" style="68" customWidth="1"/>
    <col min="11501" max="11501" width="50.42578125" style="68" customWidth="1"/>
    <col min="11502" max="11502" width="6.140625" style="68" bestFit="1" customWidth="1"/>
    <col min="11503" max="11503" width="10.28515625" style="68" customWidth="1"/>
    <col min="11504" max="11504" width="11.42578125" style="68" customWidth="1"/>
    <col min="11505" max="11505" width="14.85546875" style="68" customWidth="1"/>
    <col min="11506" max="11506" width="5.85546875" style="68" customWidth="1"/>
    <col min="11507" max="11507" width="14.5703125" style="68" customWidth="1"/>
    <col min="11508" max="11508" width="10" style="68" customWidth="1"/>
    <col min="11509" max="11509" width="6.42578125" style="68" customWidth="1"/>
    <col min="11510" max="11510" width="2.42578125" style="68" customWidth="1"/>
    <col min="11511" max="11511" width="11.140625" style="68"/>
    <col min="11512" max="11513" width="12.5703125" style="68" customWidth="1"/>
    <col min="11514" max="11515" width="11.140625" style="68"/>
    <col min="11516" max="11516" width="12.7109375" style="68" customWidth="1"/>
    <col min="11517" max="11518" width="11.140625" style="68"/>
    <col min="11519" max="11519" width="12.42578125" style="68" customWidth="1"/>
    <col min="11520" max="11521" width="11.140625" style="68"/>
    <col min="11522" max="11522" width="13.140625" style="68" customWidth="1"/>
    <col min="11523" max="11523" width="15" style="68" customWidth="1"/>
    <col min="11524" max="11524" width="11.140625" style="68"/>
    <col min="11525" max="11525" width="14.85546875" style="68" customWidth="1"/>
    <col min="11526" max="11755" width="11.140625" style="68"/>
    <col min="11756" max="11756" width="12.5703125" style="68" customWidth="1"/>
    <col min="11757" max="11757" width="50.42578125" style="68" customWidth="1"/>
    <col min="11758" max="11758" width="6.140625" style="68" bestFit="1" customWidth="1"/>
    <col min="11759" max="11759" width="10.28515625" style="68" customWidth="1"/>
    <col min="11760" max="11760" width="11.42578125" style="68" customWidth="1"/>
    <col min="11761" max="11761" width="14.85546875" style="68" customWidth="1"/>
    <col min="11762" max="11762" width="5.85546875" style="68" customWidth="1"/>
    <col min="11763" max="11763" width="14.5703125" style="68" customWidth="1"/>
    <col min="11764" max="11764" width="10" style="68" customWidth="1"/>
    <col min="11765" max="11765" width="6.42578125" style="68" customWidth="1"/>
    <col min="11766" max="11766" width="2.42578125" style="68" customWidth="1"/>
    <col min="11767" max="11767" width="11.140625" style="68"/>
    <col min="11768" max="11769" width="12.5703125" style="68" customWidth="1"/>
    <col min="11770" max="11771" width="11.140625" style="68"/>
    <col min="11772" max="11772" width="12.7109375" style="68" customWidth="1"/>
    <col min="11773" max="11774" width="11.140625" style="68"/>
    <col min="11775" max="11775" width="12.42578125" style="68" customWidth="1"/>
    <col min="11776" max="11777" width="11.140625" style="68"/>
    <col min="11778" max="11778" width="13.140625" style="68" customWidth="1"/>
    <col min="11779" max="11779" width="15" style="68" customWidth="1"/>
    <col min="11780" max="11780" width="11.140625" style="68"/>
    <col min="11781" max="11781" width="14.85546875" style="68" customWidth="1"/>
    <col min="11782" max="12011" width="11.140625" style="68"/>
    <col min="12012" max="12012" width="12.5703125" style="68" customWidth="1"/>
    <col min="12013" max="12013" width="50.42578125" style="68" customWidth="1"/>
    <col min="12014" max="12014" width="6.140625" style="68" bestFit="1" customWidth="1"/>
    <col min="12015" max="12015" width="10.28515625" style="68" customWidth="1"/>
    <col min="12016" max="12016" width="11.42578125" style="68" customWidth="1"/>
    <col min="12017" max="12017" width="14.85546875" style="68" customWidth="1"/>
    <col min="12018" max="12018" width="5.85546875" style="68" customWidth="1"/>
    <col min="12019" max="12019" width="14.5703125" style="68" customWidth="1"/>
    <col min="12020" max="12020" width="10" style="68" customWidth="1"/>
    <col min="12021" max="12021" width="6.42578125" style="68" customWidth="1"/>
    <col min="12022" max="12022" width="2.42578125" style="68" customWidth="1"/>
    <col min="12023" max="12023" width="11.140625" style="68"/>
    <col min="12024" max="12025" width="12.5703125" style="68" customWidth="1"/>
    <col min="12026" max="12027" width="11.140625" style="68"/>
    <col min="12028" max="12028" width="12.7109375" style="68" customWidth="1"/>
    <col min="12029" max="12030" width="11.140625" style="68"/>
    <col min="12031" max="12031" width="12.42578125" style="68" customWidth="1"/>
    <col min="12032" max="12033" width="11.140625" style="68"/>
    <col min="12034" max="12034" width="13.140625" style="68" customWidth="1"/>
    <col min="12035" max="12035" width="15" style="68" customWidth="1"/>
    <col min="12036" max="12036" width="11.140625" style="68"/>
    <col min="12037" max="12037" width="14.85546875" style="68" customWidth="1"/>
    <col min="12038" max="12267" width="11.140625" style="68"/>
    <col min="12268" max="12268" width="12.5703125" style="68" customWidth="1"/>
    <col min="12269" max="12269" width="50.42578125" style="68" customWidth="1"/>
    <col min="12270" max="12270" width="6.140625" style="68" bestFit="1" customWidth="1"/>
    <col min="12271" max="12271" width="10.28515625" style="68" customWidth="1"/>
    <col min="12272" max="12272" width="11.42578125" style="68" customWidth="1"/>
    <col min="12273" max="12273" width="14.85546875" style="68" customWidth="1"/>
    <col min="12274" max="12274" width="5.85546875" style="68" customWidth="1"/>
    <col min="12275" max="12275" width="14.5703125" style="68" customWidth="1"/>
    <col min="12276" max="12276" width="10" style="68" customWidth="1"/>
    <col min="12277" max="12277" width="6.42578125" style="68" customWidth="1"/>
    <col min="12278" max="12278" width="2.42578125" style="68" customWidth="1"/>
    <col min="12279" max="12279" width="11.140625" style="68"/>
    <col min="12280" max="12281" width="12.5703125" style="68" customWidth="1"/>
    <col min="12282" max="12283" width="11.140625" style="68"/>
    <col min="12284" max="12284" width="12.7109375" style="68" customWidth="1"/>
    <col min="12285" max="12286" width="11.140625" style="68"/>
    <col min="12287" max="12287" width="12.42578125" style="68" customWidth="1"/>
    <col min="12288" max="12289" width="11.140625" style="68"/>
    <col min="12290" max="12290" width="13.140625" style="68" customWidth="1"/>
    <col min="12291" max="12291" width="15" style="68" customWidth="1"/>
    <col min="12292" max="12292" width="11.140625" style="68"/>
    <col min="12293" max="12293" width="14.85546875" style="68" customWidth="1"/>
    <col min="12294" max="12523" width="11.140625" style="68"/>
    <col min="12524" max="12524" width="12.5703125" style="68" customWidth="1"/>
    <col min="12525" max="12525" width="50.42578125" style="68" customWidth="1"/>
    <col min="12526" max="12526" width="6.140625" style="68" bestFit="1" customWidth="1"/>
    <col min="12527" max="12527" width="10.28515625" style="68" customWidth="1"/>
    <col min="12528" max="12528" width="11.42578125" style="68" customWidth="1"/>
    <col min="12529" max="12529" width="14.85546875" style="68" customWidth="1"/>
    <col min="12530" max="12530" width="5.85546875" style="68" customWidth="1"/>
    <col min="12531" max="12531" width="14.5703125" style="68" customWidth="1"/>
    <col min="12532" max="12532" width="10" style="68" customWidth="1"/>
    <col min="12533" max="12533" width="6.42578125" style="68" customWidth="1"/>
    <col min="12534" max="12534" width="2.42578125" style="68" customWidth="1"/>
    <col min="12535" max="12535" width="11.140625" style="68"/>
    <col min="12536" max="12537" width="12.5703125" style="68" customWidth="1"/>
    <col min="12538" max="12539" width="11.140625" style="68"/>
    <col min="12540" max="12540" width="12.7109375" style="68" customWidth="1"/>
    <col min="12541" max="12542" width="11.140625" style="68"/>
    <col min="12543" max="12543" width="12.42578125" style="68" customWidth="1"/>
    <col min="12544" max="12545" width="11.140625" style="68"/>
    <col min="12546" max="12546" width="13.140625" style="68" customWidth="1"/>
    <col min="12547" max="12547" width="15" style="68" customWidth="1"/>
    <col min="12548" max="12548" width="11.140625" style="68"/>
    <col min="12549" max="12549" width="14.85546875" style="68" customWidth="1"/>
    <col min="12550" max="12779" width="11.140625" style="68"/>
    <col min="12780" max="12780" width="12.5703125" style="68" customWidth="1"/>
    <col min="12781" max="12781" width="50.42578125" style="68" customWidth="1"/>
    <col min="12782" max="12782" width="6.140625" style="68" bestFit="1" customWidth="1"/>
    <col min="12783" max="12783" width="10.28515625" style="68" customWidth="1"/>
    <col min="12784" max="12784" width="11.42578125" style="68" customWidth="1"/>
    <col min="12785" max="12785" width="14.85546875" style="68" customWidth="1"/>
    <col min="12786" max="12786" width="5.85546875" style="68" customWidth="1"/>
    <col min="12787" max="12787" width="14.5703125" style="68" customWidth="1"/>
    <col min="12788" max="12788" width="10" style="68" customWidth="1"/>
    <col min="12789" max="12789" width="6.42578125" style="68" customWidth="1"/>
    <col min="12790" max="12790" width="2.42578125" style="68" customWidth="1"/>
    <col min="12791" max="12791" width="11.140625" style="68"/>
    <col min="12792" max="12793" width="12.5703125" style="68" customWidth="1"/>
    <col min="12794" max="12795" width="11.140625" style="68"/>
    <col min="12796" max="12796" width="12.7109375" style="68" customWidth="1"/>
    <col min="12797" max="12798" width="11.140625" style="68"/>
    <col min="12799" max="12799" width="12.42578125" style="68" customWidth="1"/>
    <col min="12800" max="12801" width="11.140625" style="68"/>
    <col min="12802" max="12802" width="13.140625" style="68" customWidth="1"/>
    <col min="12803" max="12803" width="15" style="68" customWidth="1"/>
    <col min="12804" max="12804" width="11.140625" style="68"/>
    <col min="12805" max="12805" width="14.85546875" style="68" customWidth="1"/>
    <col min="12806" max="13035" width="11.140625" style="68"/>
    <col min="13036" max="13036" width="12.5703125" style="68" customWidth="1"/>
    <col min="13037" max="13037" width="50.42578125" style="68" customWidth="1"/>
    <col min="13038" max="13038" width="6.140625" style="68" bestFit="1" customWidth="1"/>
    <col min="13039" max="13039" width="10.28515625" style="68" customWidth="1"/>
    <col min="13040" max="13040" width="11.42578125" style="68" customWidth="1"/>
    <col min="13041" max="13041" width="14.85546875" style="68" customWidth="1"/>
    <col min="13042" max="13042" width="5.85546875" style="68" customWidth="1"/>
    <col min="13043" max="13043" width="14.5703125" style="68" customWidth="1"/>
    <col min="13044" max="13044" width="10" style="68" customWidth="1"/>
    <col min="13045" max="13045" width="6.42578125" style="68" customWidth="1"/>
    <col min="13046" max="13046" width="2.42578125" style="68" customWidth="1"/>
    <col min="13047" max="13047" width="11.140625" style="68"/>
    <col min="13048" max="13049" width="12.5703125" style="68" customWidth="1"/>
    <col min="13050" max="13051" width="11.140625" style="68"/>
    <col min="13052" max="13052" width="12.7109375" style="68" customWidth="1"/>
    <col min="13053" max="13054" width="11.140625" style="68"/>
    <col min="13055" max="13055" width="12.42578125" style="68" customWidth="1"/>
    <col min="13056" max="13057" width="11.140625" style="68"/>
    <col min="13058" max="13058" width="13.140625" style="68" customWidth="1"/>
    <col min="13059" max="13059" width="15" style="68" customWidth="1"/>
    <col min="13060" max="13060" width="11.140625" style="68"/>
    <col min="13061" max="13061" width="14.85546875" style="68" customWidth="1"/>
    <col min="13062" max="13291" width="11.140625" style="68"/>
    <col min="13292" max="13292" width="12.5703125" style="68" customWidth="1"/>
    <col min="13293" max="13293" width="50.42578125" style="68" customWidth="1"/>
    <col min="13294" max="13294" width="6.140625" style="68" bestFit="1" customWidth="1"/>
    <col min="13295" max="13295" width="10.28515625" style="68" customWidth="1"/>
    <col min="13296" max="13296" width="11.42578125" style="68" customWidth="1"/>
    <col min="13297" max="13297" width="14.85546875" style="68" customWidth="1"/>
    <col min="13298" max="13298" width="5.85546875" style="68" customWidth="1"/>
    <col min="13299" max="13299" width="14.5703125" style="68" customWidth="1"/>
    <col min="13300" max="13300" width="10" style="68" customWidth="1"/>
    <col min="13301" max="13301" width="6.42578125" style="68" customWidth="1"/>
    <col min="13302" max="13302" width="2.42578125" style="68" customWidth="1"/>
    <col min="13303" max="13303" width="11.140625" style="68"/>
    <col min="13304" max="13305" width="12.5703125" style="68" customWidth="1"/>
    <col min="13306" max="13307" width="11.140625" style="68"/>
    <col min="13308" max="13308" width="12.7109375" style="68" customWidth="1"/>
    <col min="13309" max="13310" width="11.140625" style="68"/>
    <col min="13311" max="13311" width="12.42578125" style="68" customWidth="1"/>
    <col min="13312" max="13313" width="11.140625" style="68"/>
    <col min="13314" max="13314" width="13.140625" style="68" customWidth="1"/>
    <col min="13315" max="13315" width="15" style="68" customWidth="1"/>
    <col min="13316" max="13316" width="11.140625" style="68"/>
    <col min="13317" max="13317" width="14.85546875" style="68" customWidth="1"/>
    <col min="13318" max="13547" width="11.140625" style="68"/>
    <col min="13548" max="13548" width="12.5703125" style="68" customWidth="1"/>
    <col min="13549" max="13549" width="50.42578125" style="68" customWidth="1"/>
    <col min="13550" max="13550" width="6.140625" style="68" bestFit="1" customWidth="1"/>
    <col min="13551" max="13551" width="10.28515625" style="68" customWidth="1"/>
    <col min="13552" max="13552" width="11.42578125" style="68" customWidth="1"/>
    <col min="13553" max="13553" width="14.85546875" style="68" customWidth="1"/>
    <col min="13554" max="13554" width="5.85546875" style="68" customWidth="1"/>
    <col min="13555" max="13555" width="14.5703125" style="68" customWidth="1"/>
    <col min="13556" max="13556" width="10" style="68" customWidth="1"/>
    <col min="13557" max="13557" width="6.42578125" style="68" customWidth="1"/>
    <col min="13558" max="13558" width="2.42578125" style="68" customWidth="1"/>
    <col min="13559" max="13559" width="11.140625" style="68"/>
    <col min="13560" max="13561" width="12.5703125" style="68" customWidth="1"/>
    <col min="13562" max="13563" width="11.140625" style="68"/>
    <col min="13564" max="13564" width="12.7109375" style="68" customWidth="1"/>
    <col min="13565" max="13566" width="11.140625" style="68"/>
    <col min="13567" max="13567" width="12.42578125" style="68" customWidth="1"/>
    <col min="13568" max="13569" width="11.140625" style="68"/>
    <col min="13570" max="13570" width="13.140625" style="68" customWidth="1"/>
    <col min="13571" max="13571" width="15" style="68" customWidth="1"/>
    <col min="13572" max="13572" width="11.140625" style="68"/>
    <col min="13573" max="13573" width="14.85546875" style="68" customWidth="1"/>
    <col min="13574" max="13803" width="11.140625" style="68"/>
    <col min="13804" max="13804" width="12.5703125" style="68" customWidth="1"/>
    <col min="13805" max="13805" width="50.42578125" style="68" customWidth="1"/>
    <col min="13806" max="13806" width="6.140625" style="68" bestFit="1" customWidth="1"/>
    <col min="13807" max="13807" width="10.28515625" style="68" customWidth="1"/>
    <col min="13808" max="13808" width="11.42578125" style="68" customWidth="1"/>
    <col min="13809" max="13809" width="14.85546875" style="68" customWidth="1"/>
    <col min="13810" max="13810" width="5.85546875" style="68" customWidth="1"/>
    <col min="13811" max="13811" width="14.5703125" style="68" customWidth="1"/>
    <col min="13812" max="13812" width="10" style="68" customWidth="1"/>
    <col min="13813" max="13813" width="6.42578125" style="68" customWidth="1"/>
    <col min="13814" max="13814" width="2.42578125" style="68" customWidth="1"/>
    <col min="13815" max="13815" width="11.140625" style="68"/>
    <col min="13816" max="13817" width="12.5703125" style="68" customWidth="1"/>
    <col min="13818" max="13819" width="11.140625" style="68"/>
    <col min="13820" max="13820" width="12.7109375" style="68" customWidth="1"/>
    <col min="13821" max="13822" width="11.140625" style="68"/>
    <col min="13823" max="13823" width="12.42578125" style="68" customWidth="1"/>
    <col min="13824" max="13825" width="11.140625" style="68"/>
    <col min="13826" max="13826" width="13.140625" style="68" customWidth="1"/>
    <col min="13827" max="13827" width="15" style="68" customWidth="1"/>
    <col min="13828" max="13828" width="11.140625" style="68"/>
    <col min="13829" max="13829" width="14.85546875" style="68" customWidth="1"/>
    <col min="13830" max="14059" width="11.140625" style="68"/>
    <col min="14060" max="14060" width="12.5703125" style="68" customWidth="1"/>
    <col min="14061" max="14061" width="50.42578125" style="68" customWidth="1"/>
    <col min="14062" max="14062" width="6.140625" style="68" bestFit="1" customWidth="1"/>
    <col min="14063" max="14063" width="10.28515625" style="68" customWidth="1"/>
    <col min="14064" max="14064" width="11.42578125" style="68" customWidth="1"/>
    <col min="14065" max="14065" width="14.85546875" style="68" customWidth="1"/>
    <col min="14066" max="14066" width="5.85546875" style="68" customWidth="1"/>
    <col min="14067" max="14067" width="14.5703125" style="68" customWidth="1"/>
    <col min="14068" max="14068" width="10" style="68" customWidth="1"/>
    <col min="14069" max="14069" width="6.42578125" style="68" customWidth="1"/>
    <col min="14070" max="14070" width="2.42578125" style="68" customWidth="1"/>
    <col min="14071" max="14071" width="11.140625" style="68"/>
    <col min="14072" max="14073" width="12.5703125" style="68" customWidth="1"/>
    <col min="14074" max="14075" width="11.140625" style="68"/>
    <col min="14076" max="14076" width="12.7109375" style="68" customWidth="1"/>
    <col min="14077" max="14078" width="11.140625" style="68"/>
    <col min="14079" max="14079" width="12.42578125" style="68" customWidth="1"/>
    <col min="14080" max="14081" width="11.140625" style="68"/>
    <col min="14082" max="14082" width="13.140625" style="68" customWidth="1"/>
    <col min="14083" max="14083" width="15" style="68" customWidth="1"/>
    <col min="14084" max="14084" width="11.140625" style="68"/>
    <col min="14085" max="14085" width="14.85546875" style="68" customWidth="1"/>
    <col min="14086" max="14315" width="11.140625" style="68"/>
    <col min="14316" max="14316" width="12.5703125" style="68" customWidth="1"/>
    <col min="14317" max="14317" width="50.42578125" style="68" customWidth="1"/>
    <col min="14318" max="14318" width="6.140625" style="68" bestFit="1" customWidth="1"/>
    <col min="14319" max="14319" width="10.28515625" style="68" customWidth="1"/>
    <col min="14320" max="14320" width="11.42578125" style="68" customWidth="1"/>
    <col min="14321" max="14321" width="14.85546875" style="68" customWidth="1"/>
    <col min="14322" max="14322" width="5.85546875" style="68" customWidth="1"/>
    <col min="14323" max="14323" width="14.5703125" style="68" customWidth="1"/>
    <col min="14324" max="14324" width="10" style="68" customWidth="1"/>
    <col min="14325" max="14325" width="6.42578125" style="68" customWidth="1"/>
    <col min="14326" max="14326" width="2.42578125" style="68" customWidth="1"/>
    <col min="14327" max="14327" width="11.140625" style="68"/>
    <col min="14328" max="14329" width="12.5703125" style="68" customWidth="1"/>
    <col min="14330" max="14331" width="11.140625" style="68"/>
    <col min="14332" max="14332" width="12.7109375" style="68" customWidth="1"/>
    <col min="14333" max="14334" width="11.140625" style="68"/>
    <col min="14335" max="14335" width="12.42578125" style="68" customWidth="1"/>
    <col min="14336" max="14337" width="11.140625" style="68"/>
    <col min="14338" max="14338" width="13.140625" style="68" customWidth="1"/>
    <col min="14339" max="14339" width="15" style="68" customWidth="1"/>
    <col min="14340" max="14340" width="11.140625" style="68"/>
    <col min="14341" max="14341" width="14.85546875" style="68" customWidth="1"/>
    <col min="14342" max="14571" width="11.140625" style="68"/>
    <col min="14572" max="14572" width="12.5703125" style="68" customWidth="1"/>
    <col min="14573" max="14573" width="50.42578125" style="68" customWidth="1"/>
    <col min="14574" max="14574" width="6.140625" style="68" bestFit="1" customWidth="1"/>
    <col min="14575" max="14575" width="10.28515625" style="68" customWidth="1"/>
    <col min="14576" max="14576" width="11.42578125" style="68" customWidth="1"/>
    <col min="14577" max="14577" width="14.85546875" style="68" customWidth="1"/>
    <col min="14578" max="14578" width="5.85546875" style="68" customWidth="1"/>
    <col min="14579" max="14579" width="14.5703125" style="68" customWidth="1"/>
    <col min="14580" max="14580" width="10" style="68" customWidth="1"/>
    <col min="14581" max="14581" width="6.42578125" style="68" customWidth="1"/>
    <col min="14582" max="14582" width="2.42578125" style="68" customWidth="1"/>
    <col min="14583" max="14583" width="11.140625" style="68"/>
    <col min="14584" max="14585" width="12.5703125" style="68" customWidth="1"/>
    <col min="14586" max="14587" width="11.140625" style="68"/>
    <col min="14588" max="14588" width="12.7109375" style="68" customWidth="1"/>
    <col min="14589" max="14590" width="11.140625" style="68"/>
    <col min="14591" max="14591" width="12.42578125" style="68" customWidth="1"/>
    <col min="14592" max="14593" width="11.140625" style="68"/>
    <col min="14594" max="14594" width="13.140625" style="68" customWidth="1"/>
    <col min="14595" max="14595" width="15" style="68" customWidth="1"/>
    <col min="14596" max="14596" width="11.140625" style="68"/>
    <col min="14597" max="14597" width="14.85546875" style="68" customWidth="1"/>
    <col min="14598" max="14827" width="11.140625" style="68"/>
    <col min="14828" max="14828" width="12.5703125" style="68" customWidth="1"/>
    <col min="14829" max="14829" width="50.42578125" style="68" customWidth="1"/>
    <col min="14830" max="14830" width="6.140625" style="68" bestFit="1" customWidth="1"/>
    <col min="14831" max="14831" width="10.28515625" style="68" customWidth="1"/>
    <col min="14832" max="14832" width="11.42578125" style="68" customWidth="1"/>
    <col min="14833" max="14833" width="14.85546875" style="68" customWidth="1"/>
    <col min="14834" max="14834" width="5.85546875" style="68" customWidth="1"/>
    <col min="14835" max="14835" width="14.5703125" style="68" customWidth="1"/>
    <col min="14836" max="14836" width="10" style="68" customWidth="1"/>
    <col min="14837" max="14837" width="6.42578125" style="68" customWidth="1"/>
    <col min="14838" max="14838" width="2.42578125" style="68" customWidth="1"/>
    <col min="14839" max="14839" width="11.140625" style="68"/>
    <col min="14840" max="14841" width="12.5703125" style="68" customWidth="1"/>
    <col min="14842" max="14843" width="11.140625" style="68"/>
    <col min="14844" max="14844" width="12.7109375" style="68" customWidth="1"/>
    <col min="14845" max="14846" width="11.140625" style="68"/>
    <col min="14847" max="14847" width="12.42578125" style="68" customWidth="1"/>
    <col min="14848" max="14849" width="11.140625" style="68"/>
    <col min="14850" max="14850" width="13.140625" style="68" customWidth="1"/>
    <col min="14851" max="14851" width="15" style="68" customWidth="1"/>
    <col min="14852" max="14852" width="11.140625" style="68"/>
    <col min="14853" max="14853" width="14.85546875" style="68" customWidth="1"/>
    <col min="14854" max="15083" width="11.140625" style="68"/>
    <col min="15084" max="15084" width="12.5703125" style="68" customWidth="1"/>
    <col min="15085" max="15085" width="50.42578125" style="68" customWidth="1"/>
    <col min="15086" max="15086" width="6.140625" style="68" bestFit="1" customWidth="1"/>
    <col min="15087" max="15087" width="10.28515625" style="68" customWidth="1"/>
    <col min="15088" max="15088" width="11.42578125" style="68" customWidth="1"/>
    <col min="15089" max="15089" width="14.85546875" style="68" customWidth="1"/>
    <col min="15090" max="15090" width="5.85546875" style="68" customWidth="1"/>
    <col min="15091" max="15091" width="14.5703125" style="68" customWidth="1"/>
    <col min="15092" max="15092" width="10" style="68" customWidth="1"/>
    <col min="15093" max="15093" width="6.42578125" style="68" customWidth="1"/>
    <col min="15094" max="15094" width="2.42578125" style="68" customWidth="1"/>
    <col min="15095" max="15095" width="11.140625" style="68"/>
    <col min="15096" max="15097" width="12.5703125" style="68" customWidth="1"/>
    <col min="15098" max="15099" width="11.140625" style="68"/>
    <col min="15100" max="15100" width="12.7109375" style="68" customWidth="1"/>
    <col min="15101" max="15102" width="11.140625" style="68"/>
    <col min="15103" max="15103" width="12.42578125" style="68" customWidth="1"/>
    <col min="15104" max="15105" width="11.140625" style="68"/>
    <col min="15106" max="15106" width="13.140625" style="68" customWidth="1"/>
    <col min="15107" max="15107" width="15" style="68" customWidth="1"/>
    <col min="15108" max="15108" width="11.140625" style="68"/>
    <col min="15109" max="15109" width="14.85546875" style="68" customWidth="1"/>
    <col min="15110" max="15339" width="11.140625" style="68"/>
    <col min="15340" max="15340" width="12.5703125" style="68" customWidth="1"/>
    <col min="15341" max="15341" width="50.42578125" style="68" customWidth="1"/>
    <col min="15342" max="15342" width="6.140625" style="68" bestFit="1" customWidth="1"/>
    <col min="15343" max="15343" width="10.28515625" style="68" customWidth="1"/>
    <col min="15344" max="15344" width="11.42578125" style="68" customWidth="1"/>
    <col min="15345" max="15345" width="14.85546875" style="68" customWidth="1"/>
    <col min="15346" max="15346" width="5.85546875" style="68" customWidth="1"/>
    <col min="15347" max="15347" width="14.5703125" style="68" customWidth="1"/>
    <col min="15348" max="15348" width="10" style="68" customWidth="1"/>
    <col min="15349" max="15349" width="6.42578125" style="68" customWidth="1"/>
    <col min="15350" max="15350" width="2.42578125" style="68" customWidth="1"/>
    <col min="15351" max="15351" width="11.140625" style="68"/>
    <col min="15352" max="15353" width="12.5703125" style="68" customWidth="1"/>
    <col min="15354" max="15355" width="11.140625" style="68"/>
    <col min="15356" max="15356" width="12.7109375" style="68" customWidth="1"/>
    <col min="15357" max="15358" width="11.140625" style="68"/>
    <col min="15359" max="15359" width="12.42578125" style="68" customWidth="1"/>
    <col min="15360" max="15361" width="11.140625" style="68"/>
    <col min="15362" max="15362" width="13.140625" style="68" customWidth="1"/>
    <col min="15363" max="15363" width="15" style="68" customWidth="1"/>
    <col min="15364" max="15364" width="11.140625" style="68"/>
    <col min="15365" max="15365" width="14.85546875" style="68" customWidth="1"/>
    <col min="15366" max="15595" width="11.140625" style="68"/>
    <col min="15596" max="15596" width="12.5703125" style="68" customWidth="1"/>
    <col min="15597" max="15597" width="50.42578125" style="68" customWidth="1"/>
    <col min="15598" max="15598" width="6.140625" style="68" bestFit="1" customWidth="1"/>
    <col min="15599" max="15599" width="10.28515625" style="68" customWidth="1"/>
    <col min="15600" max="15600" width="11.42578125" style="68" customWidth="1"/>
    <col min="15601" max="15601" width="14.85546875" style="68" customWidth="1"/>
    <col min="15602" max="15602" width="5.85546875" style="68" customWidth="1"/>
    <col min="15603" max="15603" width="14.5703125" style="68" customWidth="1"/>
    <col min="15604" max="15604" width="10" style="68" customWidth="1"/>
    <col min="15605" max="15605" width="6.42578125" style="68" customWidth="1"/>
    <col min="15606" max="15606" width="2.42578125" style="68" customWidth="1"/>
    <col min="15607" max="15607" width="11.140625" style="68"/>
    <col min="15608" max="15609" width="12.5703125" style="68" customWidth="1"/>
    <col min="15610" max="15611" width="11.140625" style="68"/>
    <col min="15612" max="15612" width="12.7109375" style="68" customWidth="1"/>
    <col min="15613" max="15614" width="11.140625" style="68"/>
    <col min="15615" max="15615" width="12.42578125" style="68" customWidth="1"/>
    <col min="15616" max="15617" width="11.140625" style="68"/>
    <col min="15618" max="15618" width="13.140625" style="68" customWidth="1"/>
    <col min="15619" max="15619" width="15" style="68" customWidth="1"/>
    <col min="15620" max="15620" width="11.140625" style="68"/>
    <col min="15621" max="15621" width="14.85546875" style="68" customWidth="1"/>
    <col min="15622" max="15851" width="11.140625" style="68"/>
    <col min="15852" max="15852" width="12.5703125" style="68" customWidth="1"/>
    <col min="15853" max="15853" width="50.42578125" style="68" customWidth="1"/>
    <col min="15854" max="15854" width="6.140625" style="68" bestFit="1" customWidth="1"/>
    <col min="15855" max="15855" width="10.28515625" style="68" customWidth="1"/>
    <col min="15856" max="15856" width="11.42578125" style="68" customWidth="1"/>
    <col min="15857" max="15857" width="14.85546875" style="68" customWidth="1"/>
    <col min="15858" max="15858" width="5.85546875" style="68" customWidth="1"/>
    <col min="15859" max="15859" width="14.5703125" style="68" customWidth="1"/>
    <col min="15860" max="15860" width="10" style="68" customWidth="1"/>
    <col min="15861" max="15861" width="6.42578125" style="68" customWidth="1"/>
    <col min="15862" max="15862" width="2.42578125" style="68" customWidth="1"/>
    <col min="15863" max="15863" width="11.140625" style="68"/>
    <col min="15864" max="15865" width="12.5703125" style="68" customWidth="1"/>
    <col min="15866" max="15867" width="11.140625" style="68"/>
    <col min="15868" max="15868" width="12.7109375" style="68" customWidth="1"/>
    <col min="15869" max="15870" width="11.140625" style="68"/>
    <col min="15871" max="15871" width="12.42578125" style="68" customWidth="1"/>
    <col min="15872" max="15873" width="11.140625" style="68"/>
    <col min="15874" max="15874" width="13.140625" style="68" customWidth="1"/>
    <col min="15875" max="15875" width="15" style="68" customWidth="1"/>
    <col min="15876" max="15876" width="11.140625" style="68"/>
    <col min="15877" max="15877" width="14.85546875" style="68" customWidth="1"/>
    <col min="15878" max="16107" width="11.140625" style="68"/>
    <col min="16108" max="16108" width="12.5703125" style="68" customWidth="1"/>
    <col min="16109" max="16109" width="50.42578125" style="68" customWidth="1"/>
    <col min="16110" max="16110" width="6.140625" style="68" bestFit="1" customWidth="1"/>
    <col min="16111" max="16111" width="10.28515625" style="68" customWidth="1"/>
    <col min="16112" max="16112" width="11.42578125" style="68" customWidth="1"/>
    <col min="16113" max="16113" width="14.85546875" style="68" customWidth="1"/>
    <col min="16114" max="16114" width="5.85546875" style="68" customWidth="1"/>
    <col min="16115" max="16115" width="14.5703125" style="68" customWidth="1"/>
    <col min="16116" max="16116" width="10" style="68" customWidth="1"/>
    <col min="16117" max="16117" width="6.42578125" style="68" customWidth="1"/>
    <col min="16118" max="16118" width="2.42578125" style="68" customWidth="1"/>
    <col min="16119" max="16119" width="11.140625" style="68"/>
    <col min="16120" max="16121" width="12.5703125" style="68" customWidth="1"/>
    <col min="16122" max="16123" width="11.140625" style="68"/>
    <col min="16124" max="16124" width="12.7109375" style="68" customWidth="1"/>
    <col min="16125" max="16126" width="11.140625" style="68"/>
    <col min="16127" max="16127" width="12.42578125" style="68" customWidth="1"/>
    <col min="16128" max="16129" width="11.140625" style="68"/>
    <col min="16130" max="16130" width="13.140625" style="68" customWidth="1"/>
    <col min="16131" max="16131" width="15" style="68" customWidth="1"/>
    <col min="16132" max="16132" width="11.140625" style="68"/>
    <col min="16133" max="16133" width="14.85546875" style="68" customWidth="1"/>
    <col min="16134" max="16384" width="11.140625" style="68"/>
  </cols>
  <sheetData>
    <row r="1" spans="1:13" s="28" customFormat="1">
      <c r="A1" s="58"/>
      <c r="B1" s="59"/>
      <c r="C1" s="60"/>
      <c r="D1" s="61"/>
      <c r="E1" s="62"/>
      <c r="F1" s="63"/>
      <c r="H1" s="24"/>
      <c r="I1" s="24"/>
      <c r="J1" s="24"/>
      <c r="K1" s="24"/>
      <c r="L1" s="24"/>
    </row>
    <row r="2" spans="1:13" s="28" customFormat="1" ht="53.25" customHeight="1">
      <c r="A2" s="58">
        <v>2</v>
      </c>
      <c r="B2" s="58" t="s">
        <v>132</v>
      </c>
      <c r="C2" s="60"/>
      <c r="D2" s="64"/>
      <c r="E2" s="65"/>
      <c r="F2" s="63"/>
      <c r="H2" s="24"/>
      <c r="I2" s="24"/>
      <c r="J2" s="24"/>
      <c r="K2" s="24"/>
      <c r="L2" s="24"/>
    </row>
    <row r="3" spans="1:13" s="28" customFormat="1">
      <c r="A3" s="58"/>
      <c r="B3" s="58"/>
      <c r="C3" s="60"/>
      <c r="D3" s="61"/>
      <c r="E3" s="62"/>
      <c r="F3" s="63"/>
      <c r="H3" s="24"/>
      <c r="I3" s="24"/>
      <c r="J3" s="24"/>
      <c r="K3" s="24"/>
      <c r="L3" s="24"/>
    </row>
    <row r="4" spans="1:13" s="28" customFormat="1">
      <c r="A4" s="58"/>
      <c r="C4" s="60"/>
      <c r="D4" s="64"/>
      <c r="E4" s="65"/>
      <c r="F4" s="63"/>
      <c r="H4" s="24"/>
      <c r="I4" s="24"/>
      <c r="J4" s="24"/>
      <c r="K4" s="24"/>
      <c r="L4" s="24"/>
    </row>
    <row r="5" spans="1:13" s="28" customFormat="1" ht="15.75">
      <c r="A5" s="58"/>
      <c r="B5" s="58"/>
      <c r="C5" s="60"/>
      <c r="D5" s="61"/>
      <c r="E5" s="62"/>
      <c r="F5" s="63"/>
      <c r="H5" s="25" t="s">
        <v>36</v>
      </c>
      <c r="I5" s="26">
        <v>173.06</v>
      </c>
      <c r="J5" s="24"/>
      <c r="K5" s="24"/>
      <c r="L5" s="24"/>
    </row>
    <row r="6" spans="1:13" s="28" customFormat="1" ht="15.75">
      <c r="A6" s="58"/>
      <c r="B6" s="58"/>
      <c r="C6" s="60"/>
      <c r="D6" s="64"/>
      <c r="E6" s="65"/>
      <c r="F6" s="63"/>
      <c r="H6" s="25" t="s">
        <v>38</v>
      </c>
      <c r="I6" s="26">
        <v>70</v>
      </c>
      <c r="J6" s="24"/>
      <c r="K6" s="24"/>
      <c r="L6" s="24"/>
    </row>
    <row r="7" spans="1:13" s="28" customFormat="1" ht="15.75">
      <c r="A7" s="58"/>
      <c r="B7" s="58"/>
      <c r="C7" s="60"/>
      <c r="D7" s="64"/>
      <c r="E7" s="65"/>
      <c r="F7" s="63"/>
      <c r="H7" s="25" t="s">
        <v>39</v>
      </c>
      <c r="I7" s="26">
        <v>0</v>
      </c>
      <c r="J7" s="24"/>
      <c r="K7" s="24"/>
      <c r="L7" s="24"/>
    </row>
    <row r="8" spans="1:13" s="28" customFormat="1" ht="15.75">
      <c r="A8" s="58"/>
      <c r="B8" s="58"/>
      <c r="C8" s="60"/>
      <c r="D8" s="64"/>
      <c r="E8" s="65"/>
      <c r="F8" s="63"/>
      <c r="H8" s="25" t="s">
        <v>40</v>
      </c>
      <c r="I8" s="26">
        <v>0</v>
      </c>
      <c r="J8" s="24"/>
      <c r="K8" s="24"/>
      <c r="L8" s="24"/>
    </row>
    <row r="9" spans="1:13" s="28" customFormat="1" ht="16.5" thickBot="1">
      <c r="A9" s="69" t="s">
        <v>48</v>
      </c>
      <c r="B9" s="70" t="s">
        <v>49</v>
      </c>
      <c r="C9" s="70"/>
      <c r="D9" s="70" t="s">
        <v>50</v>
      </c>
      <c r="E9" s="230" t="s">
        <v>50</v>
      </c>
      <c r="F9" s="231"/>
      <c r="H9" s="25" t="s">
        <v>41</v>
      </c>
      <c r="I9" s="26">
        <v>145</v>
      </c>
      <c r="J9" s="24"/>
      <c r="K9" s="24"/>
      <c r="L9" s="24"/>
    </row>
    <row r="10" spans="1:13" s="28" customFormat="1" ht="15.75">
      <c r="A10" s="206" t="s">
        <v>119</v>
      </c>
      <c r="B10" s="71" t="s">
        <v>51</v>
      </c>
      <c r="C10" s="72"/>
      <c r="D10" s="73">
        <f>F35</f>
        <v>0</v>
      </c>
      <c r="E10" s="232">
        <f>F35</f>
        <v>0</v>
      </c>
      <c r="F10" s="233"/>
      <c r="H10" s="25" t="s">
        <v>42</v>
      </c>
      <c r="I10" s="29">
        <v>6</v>
      </c>
      <c r="J10" s="24"/>
      <c r="K10" s="24"/>
      <c r="L10" s="24"/>
    </row>
    <row r="11" spans="1:13" s="28" customFormat="1" ht="15.75">
      <c r="A11" s="206" t="s">
        <v>120</v>
      </c>
      <c r="B11" s="71" t="s">
        <v>52</v>
      </c>
      <c r="C11" s="60"/>
      <c r="D11" s="64">
        <f>F75</f>
        <v>0</v>
      </c>
      <c r="E11" s="228">
        <f>F75</f>
        <v>0</v>
      </c>
      <c r="F11" s="229"/>
      <c r="H11" s="25" t="s">
        <v>43</v>
      </c>
      <c r="I11" s="26">
        <v>11.48</v>
      </c>
      <c r="J11" s="24"/>
      <c r="K11" s="24"/>
      <c r="L11" s="24"/>
      <c r="M11" s="30"/>
    </row>
    <row r="12" spans="1:13" s="28" customFormat="1" ht="15.75">
      <c r="A12" s="206" t="s">
        <v>121</v>
      </c>
      <c r="B12" s="71" t="s">
        <v>53</v>
      </c>
      <c r="C12" s="60"/>
      <c r="D12" s="64">
        <f>F92</f>
        <v>0</v>
      </c>
      <c r="E12" s="228">
        <f>F92</f>
        <v>0</v>
      </c>
      <c r="F12" s="229"/>
      <c r="H12" s="25"/>
      <c r="I12" s="26"/>
      <c r="J12" s="24"/>
      <c r="K12" s="24"/>
      <c r="L12" s="24"/>
      <c r="M12" s="30"/>
    </row>
    <row r="13" spans="1:13" s="28" customFormat="1" ht="15.75">
      <c r="A13" s="75"/>
      <c r="B13" s="76" t="s">
        <v>5</v>
      </c>
      <c r="C13" s="77"/>
      <c r="D13" s="78">
        <f>D10+D11+D12</f>
        <v>0</v>
      </c>
      <c r="E13" s="234">
        <f>SUM(E10:F12)</f>
        <v>0</v>
      </c>
      <c r="F13" s="235"/>
      <c r="H13" s="25" t="s">
        <v>44</v>
      </c>
      <c r="I13" s="26">
        <v>52.16</v>
      </c>
      <c r="J13" s="24"/>
      <c r="K13" s="24"/>
      <c r="L13" s="79"/>
    </row>
    <row r="14" spans="1:13" s="28" customFormat="1" ht="15.75">
      <c r="A14" s="80"/>
      <c r="B14" s="81"/>
      <c r="C14" s="82"/>
      <c r="D14" s="83"/>
      <c r="E14" s="236"/>
      <c r="F14" s="237"/>
      <c r="H14" s="25" t="s">
        <v>45</v>
      </c>
      <c r="I14" s="26">
        <v>101.59</v>
      </c>
      <c r="J14" s="24"/>
      <c r="K14" s="24"/>
      <c r="L14" s="24"/>
    </row>
    <row r="15" spans="1:13" s="30" customFormat="1" ht="15.75">
      <c r="A15" s="84"/>
      <c r="B15" s="85" t="s">
        <v>54</v>
      </c>
      <c r="C15" s="86"/>
      <c r="D15" s="87"/>
      <c r="E15" s="228">
        <f>SUM(E13:E14)</f>
        <v>0</v>
      </c>
      <c r="F15" s="229"/>
      <c r="H15" s="25" t="s">
        <v>46</v>
      </c>
      <c r="I15" s="26">
        <v>71.47</v>
      </c>
      <c r="J15" s="27"/>
      <c r="K15" s="27"/>
      <c r="L15" s="27"/>
    </row>
    <row r="16" spans="1:13" s="30" customFormat="1" ht="15.75">
      <c r="A16" s="88"/>
      <c r="B16" s="89"/>
      <c r="C16" s="90"/>
      <c r="D16" s="91"/>
      <c r="E16" s="92"/>
      <c r="F16" s="93"/>
      <c r="H16" s="25"/>
      <c r="I16" s="26"/>
      <c r="J16" s="27"/>
      <c r="K16" s="27"/>
      <c r="L16" s="27"/>
    </row>
    <row r="17" spans="1:12" s="30" customFormat="1" ht="15.75">
      <c r="A17" s="94"/>
      <c r="B17" s="85"/>
      <c r="C17" s="86"/>
      <c r="D17" s="87"/>
      <c r="E17" s="95"/>
      <c r="F17" s="96"/>
      <c r="H17" s="25"/>
      <c r="I17" s="26"/>
      <c r="J17" s="27"/>
      <c r="K17" s="27"/>
      <c r="L17" s="27"/>
    </row>
    <row r="18" spans="1:12" s="28" customFormat="1">
      <c r="A18" s="97" t="s">
        <v>48</v>
      </c>
      <c r="B18" s="97" t="s">
        <v>49</v>
      </c>
      <c r="C18" s="97" t="s">
        <v>2</v>
      </c>
      <c r="D18" s="98" t="s">
        <v>3</v>
      </c>
      <c r="E18" s="99" t="s">
        <v>55</v>
      </c>
      <c r="F18" s="100" t="s">
        <v>50</v>
      </c>
      <c r="H18" s="24"/>
      <c r="I18" s="24"/>
      <c r="J18" s="24"/>
      <c r="K18" s="24"/>
      <c r="L18" s="24"/>
    </row>
    <row r="19" spans="1:12" ht="14.25">
      <c r="A19" s="101"/>
      <c r="B19" s="102"/>
      <c r="C19" s="103"/>
      <c r="D19" s="104"/>
      <c r="E19" s="105"/>
      <c r="F19" s="106"/>
    </row>
    <row r="20" spans="1:12" s="67" customFormat="1" ht="15" customHeight="1">
      <c r="A20" s="220" t="s">
        <v>119</v>
      </c>
      <c r="B20" s="108" t="s">
        <v>56</v>
      </c>
      <c r="C20" s="109"/>
      <c r="D20" s="110"/>
      <c r="E20" s="111"/>
      <c r="F20" s="112"/>
      <c r="G20" s="68"/>
      <c r="H20" s="66"/>
      <c r="I20" s="66"/>
      <c r="J20" s="66"/>
      <c r="K20" s="66"/>
      <c r="L20" s="66"/>
    </row>
    <row r="21" spans="1:12" s="67" customFormat="1" ht="14.25">
      <c r="A21" s="113"/>
      <c r="B21" s="114"/>
      <c r="C21" s="115"/>
      <c r="D21" s="116"/>
      <c r="E21" s="117"/>
      <c r="F21" s="118"/>
      <c r="H21" s="24"/>
      <c r="I21" s="24"/>
      <c r="J21" s="24"/>
      <c r="K21" s="24"/>
      <c r="L21" s="24"/>
    </row>
    <row r="22" spans="1:12" s="74" customFormat="1" ht="118.5" customHeight="1">
      <c r="A22" s="113">
        <v>1</v>
      </c>
      <c r="B22" s="119" t="s">
        <v>57</v>
      </c>
      <c r="C22" s="115"/>
      <c r="D22" s="116"/>
      <c r="E22" s="117"/>
      <c r="F22" s="118"/>
      <c r="H22" s="24"/>
      <c r="I22" s="24"/>
      <c r="J22" s="24"/>
      <c r="K22" s="24"/>
      <c r="L22" s="24"/>
    </row>
    <row r="23" spans="1:12" s="74" customFormat="1">
      <c r="A23" s="113"/>
      <c r="B23" s="119"/>
      <c r="C23" s="115"/>
      <c r="D23" s="116"/>
      <c r="E23" s="117"/>
      <c r="F23" s="118"/>
      <c r="H23" s="24"/>
      <c r="I23" s="24"/>
      <c r="J23" s="24"/>
      <c r="K23" s="24"/>
      <c r="L23" s="24"/>
    </row>
    <row r="24" spans="1:12" s="74" customFormat="1" ht="51">
      <c r="A24" s="113">
        <f>MAX(A20:A23)+1</f>
        <v>2</v>
      </c>
      <c r="B24" s="119" t="s">
        <v>80</v>
      </c>
      <c r="C24" s="115" t="s">
        <v>8</v>
      </c>
      <c r="D24" s="116">
        <v>1</v>
      </c>
      <c r="E24" s="117"/>
      <c r="F24" s="118">
        <f>D24*E24</f>
        <v>0</v>
      </c>
      <c r="H24" s="24"/>
      <c r="I24" s="24"/>
      <c r="J24" s="24"/>
      <c r="K24" s="24"/>
      <c r="L24" s="24"/>
    </row>
    <row r="25" spans="1:12">
      <c r="A25" s="113"/>
      <c r="B25" s="114"/>
      <c r="F25" s="118"/>
      <c r="H25" s="24"/>
      <c r="I25" s="24"/>
      <c r="J25" s="24"/>
      <c r="K25" s="24"/>
      <c r="L25" s="24"/>
    </row>
    <row r="26" spans="1:12" ht="43.5" customHeight="1">
      <c r="A26" s="113">
        <f>MAX(A22:A25)+1</f>
        <v>3</v>
      </c>
      <c r="B26" s="119" t="s">
        <v>58</v>
      </c>
      <c r="C26" s="115" t="s">
        <v>13</v>
      </c>
      <c r="D26" s="120">
        <f>I9</f>
        <v>145</v>
      </c>
      <c r="E26" s="121">
        <v>0</v>
      </c>
      <c r="F26" s="118">
        <f>D26*E26</f>
        <v>0</v>
      </c>
      <c r="H26" s="24"/>
      <c r="I26" s="24"/>
      <c r="J26" s="24"/>
      <c r="K26" s="24"/>
      <c r="L26" s="24"/>
    </row>
    <row r="27" spans="1:12" ht="15" customHeight="1">
      <c r="A27" s="113"/>
      <c r="B27" s="122" t="s">
        <v>59</v>
      </c>
      <c r="C27" s="115" t="s">
        <v>27</v>
      </c>
      <c r="D27" s="120">
        <v>6</v>
      </c>
      <c r="E27" s="121"/>
      <c r="F27" s="118">
        <f>D27*E27</f>
        <v>0</v>
      </c>
      <c r="H27" s="24"/>
      <c r="I27" s="24"/>
      <c r="J27" s="24"/>
      <c r="K27" s="24"/>
      <c r="L27" s="24"/>
    </row>
    <row r="28" spans="1:12" ht="15" customHeight="1">
      <c r="A28" s="113"/>
      <c r="B28" s="122"/>
      <c r="D28" s="120"/>
      <c r="E28" s="121"/>
      <c r="F28" s="125"/>
      <c r="H28" s="24"/>
      <c r="I28" s="24"/>
      <c r="J28" s="24"/>
      <c r="K28" s="24"/>
      <c r="L28" s="24"/>
    </row>
    <row r="29" spans="1:12">
      <c r="A29" s="113">
        <f>MAX(A22:A27)+1</f>
        <v>4</v>
      </c>
      <c r="B29" s="130" t="s">
        <v>32</v>
      </c>
      <c r="C29" s="124" t="s">
        <v>17</v>
      </c>
      <c r="D29" s="120">
        <v>0</v>
      </c>
      <c r="E29" s="121"/>
      <c r="F29" s="125">
        <f>D29*E29</f>
        <v>0</v>
      </c>
      <c r="H29" s="24"/>
      <c r="I29" s="24"/>
      <c r="J29" s="24"/>
      <c r="K29" s="24"/>
      <c r="L29" s="24"/>
    </row>
    <row r="30" spans="1:12" ht="15" customHeight="1">
      <c r="A30" s="113"/>
      <c r="B30" s="126"/>
      <c r="C30" s="124"/>
      <c r="D30" s="120"/>
      <c r="E30" s="121"/>
      <c r="F30" s="125"/>
      <c r="H30" s="24"/>
      <c r="I30" s="24"/>
      <c r="J30" s="24"/>
      <c r="K30" s="24"/>
      <c r="L30" s="24"/>
    </row>
    <row r="31" spans="1:12" ht="61.5" customHeight="1">
      <c r="A31" s="113">
        <f>MAX(A29:A30)+1</f>
        <v>5</v>
      </c>
      <c r="B31" s="123" t="s">
        <v>60</v>
      </c>
      <c r="C31" s="124" t="s">
        <v>9</v>
      </c>
      <c r="D31" s="120">
        <v>0</v>
      </c>
      <c r="E31" s="121"/>
      <c r="F31" s="125">
        <f>D31*E31</f>
        <v>0</v>
      </c>
      <c r="H31" s="24"/>
      <c r="I31" s="24"/>
      <c r="J31" s="24"/>
      <c r="K31" s="24"/>
      <c r="L31" s="24"/>
    </row>
    <row r="32" spans="1:12">
      <c r="A32" s="113"/>
      <c r="B32" s="114"/>
      <c r="D32" s="131"/>
      <c r="E32" s="132"/>
      <c r="F32" s="133"/>
      <c r="H32" s="24"/>
      <c r="I32" s="24"/>
      <c r="J32" s="24"/>
      <c r="K32" s="24"/>
      <c r="L32" s="24"/>
    </row>
    <row r="33" spans="1:12" ht="43.5" customHeight="1">
      <c r="A33" s="113">
        <f>MAX(A22:A32)+1</f>
        <v>6</v>
      </c>
      <c r="B33" s="119" t="s">
        <v>61</v>
      </c>
      <c r="C33" s="115" t="s">
        <v>13</v>
      </c>
      <c r="D33" s="120">
        <f>I9</f>
        <v>145</v>
      </c>
      <c r="E33" s="121">
        <v>0</v>
      </c>
      <c r="F33" s="125">
        <f>D33*E33</f>
        <v>0</v>
      </c>
      <c r="H33" s="24"/>
      <c r="I33" s="24"/>
      <c r="J33" s="24"/>
      <c r="K33" s="24"/>
      <c r="L33" s="24"/>
    </row>
    <row r="34" spans="1:12" ht="13.5" thickBot="1">
      <c r="A34" s="134"/>
      <c r="B34" s="119"/>
      <c r="D34" s="120"/>
      <c r="E34" s="121"/>
      <c r="F34" s="125"/>
      <c r="H34" s="24"/>
      <c r="I34" s="24"/>
      <c r="J34" s="24"/>
      <c r="K34" s="24"/>
      <c r="L34" s="24"/>
    </row>
    <row r="35" spans="1:12" ht="17.25" customHeight="1" thickTop="1" thickBot="1">
      <c r="A35" s="135" t="s">
        <v>122</v>
      </c>
      <c r="B35" s="136"/>
      <c r="C35" s="137"/>
      <c r="D35" s="138"/>
      <c r="E35" s="139"/>
      <c r="F35" s="140">
        <f>SUM(F22:F34)</f>
        <v>0</v>
      </c>
      <c r="H35" s="24"/>
      <c r="I35" s="24"/>
      <c r="J35" s="24"/>
      <c r="K35" s="24"/>
      <c r="L35" s="24"/>
    </row>
    <row r="36" spans="1:12" ht="13.5" thickTop="1">
      <c r="A36" s="141"/>
      <c r="B36" s="142"/>
      <c r="C36" s="143"/>
      <c r="D36" s="144"/>
      <c r="E36" s="145"/>
      <c r="F36" s="146"/>
      <c r="H36" s="24"/>
      <c r="I36" s="24"/>
      <c r="J36" s="24"/>
      <c r="K36" s="24"/>
      <c r="L36" s="24"/>
    </row>
    <row r="37" spans="1:12" ht="15" customHeight="1">
      <c r="A37" s="221" t="s">
        <v>120</v>
      </c>
      <c r="B37" s="147" t="s">
        <v>62</v>
      </c>
      <c r="C37" s="148"/>
      <c r="D37" s="149"/>
      <c r="E37" s="150"/>
      <c r="F37" s="151"/>
      <c r="H37" s="24"/>
      <c r="I37" s="24"/>
      <c r="J37" s="24"/>
      <c r="K37" s="24"/>
      <c r="L37" s="24"/>
    </row>
    <row r="38" spans="1:12">
      <c r="A38" s="113"/>
      <c r="B38" s="152"/>
      <c r="D38" s="120"/>
      <c r="E38" s="121"/>
      <c r="F38" s="125"/>
      <c r="H38" s="24"/>
      <c r="I38" s="24"/>
      <c r="J38" s="24"/>
      <c r="K38" s="24"/>
      <c r="L38" s="24"/>
    </row>
    <row r="39" spans="1:12" ht="96" customHeight="1">
      <c r="A39" s="153">
        <v>1</v>
      </c>
      <c r="B39" s="119" t="s">
        <v>63</v>
      </c>
      <c r="C39" s="115" t="s">
        <v>11</v>
      </c>
      <c r="D39" s="120">
        <f>I6</f>
        <v>70</v>
      </c>
      <c r="E39" s="121"/>
      <c r="F39" s="125">
        <f>D39*E39</f>
        <v>0</v>
      </c>
      <c r="H39" s="24"/>
      <c r="I39" s="24"/>
      <c r="J39" s="24"/>
      <c r="K39" s="24"/>
      <c r="L39" s="24"/>
    </row>
    <row r="40" spans="1:12">
      <c r="A40" s="113"/>
      <c r="B40" s="119"/>
      <c r="D40" s="120"/>
      <c r="E40" s="121"/>
      <c r="F40" s="125"/>
      <c r="H40" s="24"/>
      <c r="I40" s="24"/>
      <c r="J40" s="24"/>
      <c r="K40" s="24"/>
      <c r="L40" s="24"/>
    </row>
    <row r="41" spans="1:12" ht="85.5" customHeight="1">
      <c r="A41" s="113">
        <f>MAX(A38:A40)+1</f>
        <v>2</v>
      </c>
      <c r="B41" s="154" t="s">
        <v>64</v>
      </c>
      <c r="D41" s="115"/>
      <c r="E41" s="115"/>
      <c r="F41" s="129"/>
      <c r="H41" s="24"/>
      <c r="I41" s="24"/>
      <c r="J41" s="24"/>
      <c r="K41" s="24"/>
      <c r="L41" s="24"/>
    </row>
    <row r="42" spans="1:12" ht="15" customHeight="1">
      <c r="A42" s="113"/>
      <c r="B42" s="155" t="s">
        <v>82</v>
      </c>
      <c r="C42" s="115" t="s">
        <v>11</v>
      </c>
      <c r="D42" s="120">
        <f>0.9*I5</f>
        <v>155.75400000000002</v>
      </c>
      <c r="E42" s="121">
        <v>0</v>
      </c>
      <c r="F42" s="125">
        <f>D42*E42</f>
        <v>0</v>
      </c>
      <c r="H42" s="24"/>
      <c r="I42" s="24"/>
      <c r="J42" s="24"/>
      <c r="K42" s="24"/>
      <c r="L42" s="24"/>
    </row>
    <row r="43" spans="1:12" ht="15" customHeight="1">
      <c r="A43" s="113"/>
      <c r="B43" s="119"/>
      <c r="D43" s="120"/>
      <c r="E43" s="121"/>
      <c r="F43" s="125"/>
      <c r="H43" s="24"/>
      <c r="I43" s="24"/>
      <c r="J43" s="24"/>
      <c r="K43" s="24"/>
      <c r="L43" s="24"/>
    </row>
    <row r="44" spans="1:12" ht="75" customHeight="1">
      <c r="A44" s="113">
        <f>MAX(A40:A43)+1</f>
        <v>3</v>
      </c>
      <c r="B44" s="154" t="s">
        <v>65</v>
      </c>
      <c r="D44" s="115"/>
      <c r="E44" s="115"/>
      <c r="F44" s="129"/>
      <c r="H44" s="24"/>
      <c r="I44" s="24"/>
      <c r="J44" s="24"/>
      <c r="K44" s="24"/>
      <c r="L44" s="24"/>
    </row>
    <row r="45" spans="1:12" ht="15" customHeight="1">
      <c r="A45" s="113"/>
      <c r="B45" s="155" t="s">
        <v>81</v>
      </c>
      <c r="C45" s="115" t="s">
        <v>11</v>
      </c>
      <c r="D45" s="120">
        <f>0.1*I5</f>
        <v>17.306000000000001</v>
      </c>
      <c r="E45" s="121"/>
      <c r="F45" s="125">
        <f>D45*E45</f>
        <v>0</v>
      </c>
      <c r="H45" s="24"/>
      <c r="I45" s="24"/>
      <c r="J45" s="24"/>
      <c r="K45" s="24"/>
      <c r="L45" s="24"/>
    </row>
    <row r="46" spans="1:12" ht="15" customHeight="1">
      <c r="A46" s="113"/>
      <c r="B46" s="155"/>
      <c r="D46" s="120"/>
      <c r="E46" s="121"/>
      <c r="F46" s="125"/>
      <c r="H46" s="24"/>
      <c r="I46" s="24"/>
      <c r="J46" s="24"/>
      <c r="K46" s="24"/>
      <c r="L46" s="24"/>
    </row>
    <row r="47" spans="1:12" ht="38.25">
      <c r="A47" s="113">
        <f>MAX(A43:A46)+1</f>
        <v>4</v>
      </c>
      <c r="B47" s="156" t="s">
        <v>83</v>
      </c>
      <c r="C47" s="115" t="s">
        <v>11</v>
      </c>
      <c r="D47" s="120">
        <f>I15</f>
        <v>71.47</v>
      </c>
      <c r="E47" s="121"/>
      <c r="F47" s="125">
        <f>D47*E47</f>
        <v>0</v>
      </c>
      <c r="H47" s="24"/>
      <c r="I47" s="24"/>
      <c r="J47" s="24"/>
      <c r="K47" s="24"/>
      <c r="L47" s="24"/>
    </row>
    <row r="48" spans="1:12">
      <c r="A48" s="113"/>
      <c r="B48" s="152"/>
      <c r="D48" s="120"/>
      <c r="E48" s="121"/>
      <c r="F48" s="125"/>
      <c r="H48" s="24"/>
      <c r="I48" s="24"/>
      <c r="J48" s="24"/>
      <c r="K48" s="24"/>
      <c r="L48" s="24"/>
    </row>
    <row r="49" spans="1:12" ht="31.5" customHeight="1">
      <c r="A49" s="113">
        <f>MAX(A46:A48)+1</f>
        <v>5</v>
      </c>
      <c r="B49" s="119" t="s">
        <v>66</v>
      </c>
      <c r="C49" s="115" t="s">
        <v>9</v>
      </c>
      <c r="D49" s="157">
        <f>(I9*0.8)*1.1</f>
        <v>127.60000000000001</v>
      </c>
      <c r="E49" s="121"/>
      <c r="F49" s="125">
        <f>D49*E49</f>
        <v>0</v>
      </c>
      <c r="H49" s="24"/>
      <c r="I49" s="24"/>
      <c r="J49" s="24"/>
      <c r="K49" s="24"/>
      <c r="L49" s="24"/>
    </row>
    <row r="50" spans="1:12">
      <c r="A50" s="113"/>
      <c r="B50" s="152"/>
      <c r="D50" s="120"/>
      <c r="E50" s="121"/>
      <c r="F50" s="125"/>
      <c r="H50" s="24"/>
      <c r="I50" s="24"/>
      <c r="J50" s="24"/>
      <c r="K50" s="24"/>
      <c r="L50" s="24"/>
    </row>
    <row r="51" spans="1:12" ht="61.5" customHeight="1">
      <c r="A51" s="113">
        <f>MAX(A47:A50)+1</f>
        <v>6</v>
      </c>
      <c r="B51" s="119" t="s">
        <v>67</v>
      </c>
      <c r="C51" s="115" t="s">
        <v>11</v>
      </c>
      <c r="D51" s="120">
        <f>I11</f>
        <v>11.48</v>
      </c>
      <c r="E51" s="121"/>
      <c r="F51" s="125">
        <f>D51*E51</f>
        <v>0</v>
      </c>
      <c r="H51" s="24"/>
      <c r="I51" s="24"/>
      <c r="J51" s="24"/>
      <c r="K51" s="24"/>
      <c r="L51" s="24"/>
    </row>
    <row r="52" spans="1:12">
      <c r="A52" s="113"/>
      <c r="B52" s="119"/>
      <c r="D52" s="120"/>
      <c r="E52" s="121"/>
      <c r="F52" s="125"/>
      <c r="H52" s="24"/>
      <c r="I52" s="24"/>
      <c r="J52" s="24"/>
      <c r="K52" s="24"/>
      <c r="L52" s="24"/>
    </row>
    <row r="53" spans="1:12" ht="25.5">
      <c r="A53" s="113">
        <f>MAX(A49:A52)+1</f>
        <v>7</v>
      </c>
      <c r="B53" s="158" t="s">
        <v>126</v>
      </c>
      <c r="D53" s="120"/>
      <c r="E53" s="121"/>
      <c r="F53" s="125"/>
      <c r="H53" s="24"/>
      <c r="I53" s="24"/>
      <c r="J53" s="24"/>
      <c r="K53" s="24"/>
      <c r="L53" s="24"/>
    </row>
    <row r="54" spans="1:12">
      <c r="A54" s="113"/>
      <c r="B54" s="224" t="s">
        <v>128</v>
      </c>
      <c r="C54" s="225" t="s">
        <v>17</v>
      </c>
      <c r="D54" s="226">
        <v>145</v>
      </c>
      <c r="E54" s="223"/>
      <c r="F54" s="227">
        <f>D54*E54</f>
        <v>0</v>
      </c>
      <c r="H54" s="24"/>
      <c r="I54" s="24"/>
      <c r="J54" s="24"/>
      <c r="K54" s="24"/>
      <c r="L54" s="24"/>
    </row>
    <row r="55" spans="1:12">
      <c r="A55" s="113"/>
      <c r="B55" s="119"/>
      <c r="D55" s="120"/>
      <c r="E55" s="121"/>
      <c r="F55" s="125"/>
      <c r="H55" s="24"/>
      <c r="I55" s="24"/>
      <c r="J55" s="24"/>
      <c r="K55" s="24"/>
      <c r="L55" s="24"/>
    </row>
    <row r="56" spans="1:12" ht="73.5" customHeight="1">
      <c r="A56" s="113">
        <f>MAX(A50:A55)+1</f>
        <v>8</v>
      </c>
      <c r="B56" s="159" t="s">
        <v>105</v>
      </c>
      <c r="C56" s="160"/>
      <c r="D56" s="161"/>
      <c r="E56" s="160"/>
      <c r="F56" s="162"/>
      <c r="G56" s="163"/>
      <c r="H56" s="164"/>
      <c r="I56" s="24"/>
      <c r="J56" s="24"/>
      <c r="K56" s="24"/>
      <c r="L56" s="24"/>
    </row>
    <row r="57" spans="1:12">
      <c r="A57" s="113"/>
      <c r="B57" s="165" t="s">
        <v>68</v>
      </c>
      <c r="C57" s="160"/>
      <c r="D57" s="166">
        <f>5*8</f>
        <v>40</v>
      </c>
      <c r="E57" s="167">
        <v>0</v>
      </c>
      <c r="F57" s="162">
        <f>D57*E57</f>
        <v>0</v>
      </c>
      <c r="G57" s="24"/>
      <c r="H57" s="24"/>
      <c r="I57" s="24"/>
      <c r="J57" s="24"/>
      <c r="K57" s="24"/>
      <c r="L57" s="28"/>
    </row>
    <row r="58" spans="1:12">
      <c r="A58" s="113"/>
      <c r="B58" s="119"/>
      <c r="D58" s="166"/>
      <c r="E58" s="121"/>
      <c r="F58" s="125"/>
      <c r="H58" s="24"/>
      <c r="I58" s="24"/>
      <c r="J58" s="24"/>
      <c r="K58" s="24"/>
      <c r="L58" s="24"/>
    </row>
    <row r="59" spans="1:12" ht="30.75" customHeight="1">
      <c r="A59" s="113">
        <f>MAX(A53:A58)+1</f>
        <v>9</v>
      </c>
      <c r="B59" s="168" t="s">
        <v>69</v>
      </c>
      <c r="C59" s="169" t="s">
        <v>37</v>
      </c>
      <c r="D59" s="166">
        <v>10</v>
      </c>
      <c r="E59" s="128"/>
      <c r="F59" s="129">
        <f>(D59)*E59</f>
        <v>0</v>
      </c>
      <c r="H59" s="24"/>
      <c r="I59" s="24"/>
      <c r="J59" s="24"/>
      <c r="K59" s="24"/>
      <c r="L59" s="24"/>
    </row>
    <row r="60" spans="1:12">
      <c r="A60" s="113"/>
      <c r="B60" s="119"/>
      <c r="D60" s="120"/>
      <c r="E60" s="121"/>
      <c r="F60" s="125"/>
      <c r="H60" s="24"/>
      <c r="I60" s="24"/>
      <c r="J60" s="24"/>
      <c r="K60" s="24"/>
      <c r="L60" s="24"/>
    </row>
    <row r="61" spans="1:12" ht="31.5" customHeight="1">
      <c r="A61" s="113">
        <f>MAX(A55:A60)+1</f>
        <v>10</v>
      </c>
      <c r="B61" s="168" t="s">
        <v>70</v>
      </c>
      <c r="C61" s="169" t="s">
        <v>37</v>
      </c>
      <c r="D61" s="166">
        <v>0</v>
      </c>
      <c r="E61" s="128"/>
      <c r="F61" s="129">
        <f>(D61)*E61</f>
        <v>0</v>
      </c>
      <c r="H61" s="24"/>
      <c r="I61" s="24"/>
      <c r="J61" s="24"/>
      <c r="K61" s="24"/>
      <c r="L61" s="24"/>
    </row>
    <row r="62" spans="1:12">
      <c r="A62" s="113"/>
      <c r="B62" s="168"/>
      <c r="C62" s="169"/>
      <c r="D62" s="170"/>
      <c r="E62" s="128"/>
      <c r="F62" s="129"/>
      <c r="H62" s="24"/>
      <c r="I62" s="24"/>
      <c r="J62" s="24"/>
      <c r="K62" s="24"/>
      <c r="L62" s="24"/>
    </row>
    <row r="63" spans="1:12" ht="89.25">
      <c r="A63" s="113">
        <f>MAX(A55:A61)+1</f>
        <v>11</v>
      </c>
      <c r="B63" s="171" t="s">
        <v>127</v>
      </c>
      <c r="C63" s="115" t="s">
        <v>71</v>
      </c>
      <c r="D63" s="120">
        <f>D27</f>
        <v>6</v>
      </c>
      <c r="E63" s="121"/>
      <c r="F63" s="125">
        <f>D63*E63</f>
        <v>0</v>
      </c>
      <c r="H63" s="24"/>
      <c r="I63" s="24"/>
      <c r="J63" s="24"/>
      <c r="K63" s="24"/>
      <c r="L63" s="24"/>
    </row>
    <row r="64" spans="1:12">
      <c r="A64" s="113"/>
      <c r="B64" s="172"/>
      <c r="D64" s="120"/>
      <c r="E64" s="121"/>
      <c r="F64" s="125"/>
      <c r="H64" s="24"/>
      <c r="I64" s="24"/>
      <c r="J64" s="24"/>
      <c r="K64" s="24"/>
      <c r="L64" s="24"/>
    </row>
    <row r="65" spans="1:12" ht="43.5" customHeight="1">
      <c r="A65" s="113">
        <f>MAX(A55:A63)+1</f>
        <v>12</v>
      </c>
      <c r="B65" s="173" t="s">
        <v>72</v>
      </c>
      <c r="C65" s="115" t="s">
        <v>27</v>
      </c>
      <c r="D65" s="120">
        <v>1</v>
      </c>
      <c r="E65" s="121"/>
      <c r="F65" s="125">
        <f>D65*E65</f>
        <v>0</v>
      </c>
      <c r="H65" s="24"/>
      <c r="I65" s="24"/>
      <c r="J65" s="24"/>
      <c r="K65" s="24"/>
      <c r="L65" s="24"/>
    </row>
    <row r="66" spans="1:12">
      <c r="A66" s="113"/>
      <c r="B66" s="152"/>
      <c r="D66" s="120"/>
      <c r="E66" s="121"/>
      <c r="F66" s="125"/>
      <c r="H66" s="24"/>
      <c r="I66" s="24"/>
      <c r="J66" s="24"/>
      <c r="K66" s="24"/>
      <c r="L66" s="24"/>
    </row>
    <row r="67" spans="1:12" ht="105" customHeight="1">
      <c r="A67" s="113">
        <f>MAX(A52:A66)+1</f>
        <v>13</v>
      </c>
      <c r="B67" s="119" t="s">
        <v>73</v>
      </c>
      <c r="C67" s="115" t="s">
        <v>11</v>
      </c>
      <c r="D67" s="120">
        <f>I13</f>
        <v>52.16</v>
      </c>
      <c r="E67" s="121"/>
      <c r="F67" s="125">
        <f>D67*E67</f>
        <v>0</v>
      </c>
      <c r="H67" s="24"/>
      <c r="I67" s="24"/>
      <c r="J67" s="24"/>
      <c r="K67" s="24"/>
      <c r="L67" s="24"/>
    </row>
    <row r="68" spans="1:12">
      <c r="A68" s="113"/>
      <c r="B68" s="152"/>
      <c r="D68" s="120"/>
      <c r="E68" s="121"/>
      <c r="F68" s="125"/>
      <c r="H68" s="24"/>
      <c r="I68" s="24"/>
      <c r="J68" s="24"/>
      <c r="K68" s="24"/>
      <c r="L68" s="24"/>
    </row>
    <row r="69" spans="1:12" ht="93" customHeight="1">
      <c r="A69" s="113">
        <f>MAX(A49:A68)+1</f>
        <v>14</v>
      </c>
      <c r="B69" s="119" t="s">
        <v>74</v>
      </c>
      <c r="C69" s="115" t="s">
        <v>11</v>
      </c>
      <c r="D69" s="120">
        <f>I14</f>
        <v>101.59</v>
      </c>
      <c r="E69" s="121"/>
      <c r="F69" s="125">
        <f>D69*E69</f>
        <v>0</v>
      </c>
      <c r="H69" s="24"/>
      <c r="I69" s="24"/>
      <c r="J69" s="24"/>
      <c r="K69" s="24"/>
      <c r="L69" s="24"/>
    </row>
    <row r="70" spans="1:12">
      <c r="A70" s="174"/>
      <c r="B70" s="176"/>
      <c r="C70" s="175"/>
      <c r="D70" s="120"/>
      <c r="E70" s="121"/>
      <c r="F70" s="125"/>
      <c r="H70" s="24"/>
      <c r="I70" s="24"/>
      <c r="J70" s="24"/>
      <c r="K70" s="24"/>
      <c r="L70" s="24"/>
    </row>
    <row r="71" spans="1:12" ht="69.75" customHeight="1">
      <c r="A71" s="113">
        <f>MAX(A67:A69)+1</f>
        <v>15</v>
      </c>
      <c r="B71" s="119" t="s">
        <v>75</v>
      </c>
      <c r="C71" s="115" t="s">
        <v>76</v>
      </c>
      <c r="D71" s="120">
        <v>1</v>
      </c>
      <c r="E71" s="121"/>
      <c r="F71" s="125">
        <f>D71*E71</f>
        <v>0</v>
      </c>
      <c r="H71" s="24"/>
      <c r="I71" s="24"/>
      <c r="J71" s="24"/>
      <c r="K71" s="24"/>
      <c r="L71" s="24"/>
    </row>
    <row r="72" spans="1:12">
      <c r="A72" s="113"/>
      <c r="B72" s="119"/>
      <c r="D72" s="120"/>
      <c r="E72" s="121"/>
      <c r="F72" s="125"/>
      <c r="H72" s="24"/>
      <c r="I72" s="24"/>
      <c r="J72" s="24"/>
      <c r="K72" s="24"/>
      <c r="L72" s="24"/>
    </row>
    <row r="73" spans="1:12" ht="31.5" customHeight="1">
      <c r="A73" s="113">
        <f>MAX(A71:A72)+1</f>
        <v>16</v>
      </c>
      <c r="B73" s="119" t="s">
        <v>77</v>
      </c>
      <c r="C73" s="115" t="s">
        <v>17</v>
      </c>
      <c r="D73" s="120">
        <f>D26</f>
        <v>145</v>
      </c>
      <c r="E73" s="121"/>
      <c r="F73" s="125">
        <f>D73*E73</f>
        <v>0</v>
      </c>
      <c r="H73" s="24"/>
      <c r="I73" s="24"/>
      <c r="J73" s="24"/>
      <c r="K73" s="24"/>
      <c r="L73" s="24"/>
    </row>
    <row r="74" spans="1:12" ht="13.5" thickBot="1">
      <c r="A74" s="177"/>
      <c r="B74" s="178"/>
      <c r="C74" s="179"/>
      <c r="D74" s="180"/>
      <c r="E74" s="181"/>
      <c r="F74" s="182"/>
      <c r="H74" s="24"/>
      <c r="I74" s="24"/>
      <c r="J74" s="24"/>
      <c r="K74" s="24"/>
      <c r="L74" s="24"/>
    </row>
    <row r="75" spans="1:12" ht="17.25" customHeight="1" thickTop="1" thickBot="1">
      <c r="A75" s="183" t="s">
        <v>123</v>
      </c>
      <c r="B75" s="184"/>
      <c r="C75" s="185"/>
      <c r="D75" s="186"/>
      <c r="E75" s="187"/>
      <c r="F75" s="188">
        <f>SUM(F39:F74)</f>
        <v>0</v>
      </c>
    </row>
    <row r="76" spans="1:12" ht="13.5" thickTop="1">
      <c r="A76" s="189"/>
      <c r="B76" s="58"/>
      <c r="C76" s="190"/>
      <c r="D76" s="191"/>
      <c r="E76" s="192"/>
      <c r="F76" s="193"/>
    </row>
    <row r="77" spans="1:12">
      <c r="A77" s="59"/>
      <c r="B77" s="28"/>
      <c r="C77" s="60"/>
      <c r="D77" s="61"/>
      <c r="E77" s="62"/>
      <c r="F77" s="194"/>
    </row>
    <row r="78" spans="1:12" ht="15" customHeight="1">
      <c r="A78" s="220" t="s">
        <v>121</v>
      </c>
      <c r="B78" s="108" t="s">
        <v>78</v>
      </c>
      <c r="C78" s="109"/>
      <c r="D78" s="110"/>
      <c r="E78" s="111"/>
      <c r="F78" s="195"/>
    </row>
    <row r="79" spans="1:12">
      <c r="A79" s="196"/>
      <c r="B79" s="197"/>
      <c r="C79" s="198"/>
      <c r="D79" s="199"/>
      <c r="E79" s="200"/>
      <c r="F79" s="201"/>
    </row>
    <row r="80" spans="1:12" ht="25.5">
      <c r="A80" s="113">
        <v>1</v>
      </c>
      <c r="B80" s="119" t="s">
        <v>101</v>
      </c>
      <c r="C80" s="115" t="s">
        <v>17</v>
      </c>
      <c r="D80" s="120">
        <f>D26</f>
        <v>145</v>
      </c>
      <c r="E80" s="121"/>
      <c r="F80" s="125">
        <f>D80*E80</f>
        <v>0</v>
      </c>
    </row>
    <row r="81" spans="1:6">
      <c r="A81" s="113"/>
      <c r="B81" s="119"/>
      <c r="D81" s="120"/>
      <c r="E81" s="121"/>
      <c r="F81" s="125"/>
    </row>
    <row r="82" spans="1:6" ht="25.5">
      <c r="A82" s="113">
        <f>MAX(A79:A80)+1</f>
        <v>2</v>
      </c>
      <c r="B82" s="119" t="s">
        <v>102</v>
      </c>
      <c r="C82" s="115" t="s">
        <v>27</v>
      </c>
      <c r="D82" s="120">
        <f>D27</f>
        <v>6</v>
      </c>
      <c r="E82" s="121"/>
      <c r="F82" s="125">
        <f>D82*E82</f>
        <v>0</v>
      </c>
    </row>
    <row r="83" spans="1:6">
      <c r="A83" s="113"/>
      <c r="B83" s="119"/>
      <c r="D83" s="120"/>
      <c r="E83" s="121"/>
      <c r="F83" s="125"/>
    </row>
    <row r="84" spans="1:6" ht="25.5">
      <c r="A84" s="113">
        <f>MAX(A81:A82)+1</f>
        <v>3</v>
      </c>
      <c r="B84" s="119" t="s">
        <v>103</v>
      </c>
      <c r="C84" s="115" t="s">
        <v>17</v>
      </c>
      <c r="D84" s="120">
        <f>D26</f>
        <v>145</v>
      </c>
      <c r="E84" s="121"/>
      <c r="F84" s="125">
        <f>D84*E84</f>
        <v>0</v>
      </c>
    </row>
    <row r="85" spans="1:6">
      <c r="A85" s="113"/>
      <c r="B85" s="119"/>
      <c r="D85" s="120"/>
      <c r="E85" s="121"/>
      <c r="F85" s="125"/>
    </row>
    <row r="86" spans="1:6" ht="25.5">
      <c r="A86" s="113">
        <f>MAX(A83:A84)+1</f>
        <v>4</v>
      </c>
      <c r="B86" s="119" t="s">
        <v>100</v>
      </c>
      <c r="C86" s="115" t="s">
        <v>17</v>
      </c>
      <c r="D86" s="120">
        <f>D26</f>
        <v>145</v>
      </c>
      <c r="E86" s="121"/>
      <c r="F86" s="125">
        <f>D86*E86</f>
        <v>0</v>
      </c>
    </row>
    <row r="87" spans="1:6">
      <c r="F87" s="129"/>
    </row>
    <row r="88" spans="1:6" ht="25.5">
      <c r="A88" s="113">
        <f>MAX(A85:A86)+1</f>
        <v>5</v>
      </c>
      <c r="B88" s="119" t="s">
        <v>104</v>
      </c>
      <c r="C88" s="115" t="s">
        <v>13</v>
      </c>
      <c r="D88" s="202">
        <f>I9</f>
        <v>145</v>
      </c>
      <c r="E88" s="121"/>
      <c r="F88" s="125">
        <f>D88*E88</f>
        <v>0</v>
      </c>
    </row>
    <row r="89" spans="1:6">
      <c r="A89" s="113"/>
      <c r="B89" s="152"/>
      <c r="D89" s="203"/>
      <c r="E89" s="121"/>
      <c r="F89" s="125"/>
    </row>
    <row r="90" spans="1:6">
      <c r="A90" s="113">
        <f>MAX(A87:A88)+1</f>
        <v>6</v>
      </c>
      <c r="B90" s="119" t="s">
        <v>79</v>
      </c>
      <c r="C90" s="115" t="s">
        <v>13</v>
      </c>
      <c r="D90" s="202">
        <f>D88</f>
        <v>145</v>
      </c>
      <c r="E90" s="121">
        <v>0</v>
      </c>
      <c r="F90" s="125">
        <f>D90*E90</f>
        <v>0</v>
      </c>
    </row>
    <row r="91" spans="1:6" ht="13.5" thickBot="1">
      <c r="A91" s="177"/>
      <c r="B91" s="178"/>
      <c r="C91" s="179"/>
      <c r="D91" s="180"/>
      <c r="E91" s="181"/>
      <c r="F91" s="182"/>
    </row>
    <row r="92" spans="1:6" ht="17.25" customHeight="1" thickTop="1" thickBot="1">
      <c r="A92" s="183" t="s">
        <v>124</v>
      </c>
      <c r="B92" s="184"/>
      <c r="C92" s="185"/>
      <c r="D92" s="186"/>
      <c r="E92" s="187"/>
      <c r="F92" s="188">
        <f>SUM(F80:F91)</f>
        <v>0</v>
      </c>
    </row>
    <row r="93" spans="1:6" ht="13.5" thickTop="1">
      <c r="A93" s="59"/>
      <c r="B93" s="28"/>
      <c r="C93" s="60"/>
      <c r="D93" s="61"/>
      <c r="E93" s="62"/>
      <c r="F93" s="194"/>
    </row>
    <row r="94" spans="1:6">
      <c r="A94" s="59"/>
      <c r="B94" s="28"/>
      <c r="C94" s="60"/>
      <c r="D94" s="61"/>
      <c r="E94" s="62"/>
      <c r="F94" s="194"/>
    </row>
    <row r="95" spans="1:6">
      <c r="A95" s="59"/>
      <c r="B95" s="28"/>
      <c r="C95" s="60"/>
      <c r="D95" s="61"/>
      <c r="E95" s="62"/>
      <c r="F95" s="204"/>
    </row>
    <row r="96" spans="1:6">
      <c r="A96" s="59"/>
      <c r="B96" s="28"/>
      <c r="C96" s="60"/>
      <c r="D96" s="61"/>
      <c r="E96" s="62"/>
      <c r="F96" s="204"/>
    </row>
    <row r="97" spans="1:6">
      <c r="A97" s="59"/>
      <c r="B97" s="28"/>
      <c r="C97" s="60"/>
      <c r="D97" s="61"/>
      <c r="E97" s="62"/>
      <c r="F97" s="204"/>
    </row>
    <row r="98" spans="1:6">
      <c r="A98" s="59"/>
      <c r="B98" s="28"/>
      <c r="C98" s="60"/>
      <c r="D98" s="61"/>
      <c r="E98" s="62"/>
      <c r="F98" s="204"/>
    </row>
    <row r="99" spans="1:6">
      <c r="A99" s="59"/>
      <c r="B99" s="28"/>
      <c r="C99" s="60"/>
      <c r="D99" s="61"/>
      <c r="E99" s="62"/>
      <c r="F99" s="204"/>
    </row>
    <row r="100" spans="1:6">
      <c r="A100" s="59"/>
      <c r="B100" s="28"/>
      <c r="C100" s="60"/>
      <c r="D100" s="61"/>
      <c r="E100" s="62"/>
      <c r="F100" s="204"/>
    </row>
    <row r="101" spans="1:6">
      <c r="A101" s="59"/>
      <c r="B101" s="28"/>
      <c r="C101" s="60"/>
      <c r="D101" s="61"/>
      <c r="E101" s="62"/>
      <c r="F101" s="204"/>
    </row>
    <row r="102" spans="1:6">
      <c r="A102" s="59"/>
      <c r="B102" s="28"/>
      <c r="C102" s="60"/>
      <c r="D102" s="61"/>
      <c r="E102" s="62"/>
      <c r="F102" s="204"/>
    </row>
  </sheetData>
  <mergeCells count="7">
    <mergeCell ref="E14:F14"/>
    <mergeCell ref="E15:F15"/>
    <mergeCell ref="E9:F9"/>
    <mergeCell ref="E10:F10"/>
    <mergeCell ref="E11:F11"/>
    <mergeCell ref="E12:F12"/>
    <mergeCell ref="E13:F13"/>
  </mergeCells>
  <pageMargins left="0.9055118110236221" right="0.70866141732283472" top="0.74803149606299213" bottom="0.74803149606299213"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rekapitulacija</vt:lpstr>
      <vt:lpstr>vodovod</vt:lpstr>
      <vt:lpstr>kanalizacija</vt:lpstr>
      <vt:lpstr>kanalizacija!Print_Area</vt:lpstr>
      <vt:lpstr>vodovod!Print_Area</vt:lpstr>
      <vt:lpstr>kanalizacija!Print_Titles</vt:lpstr>
      <vt:lpstr>vodovod!Print_Titles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Škofljanec</dc:creator>
  <cp:lastModifiedBy>Windows User</cp:lastModifiedBy>
  <cp:lastPrinted>2020-01-09T09:47:47Z</cp:lastPrinted>
  <dcterms:created xsi:type="dcterms:W3CDTF">2019-03-13T12:13:18Z</dcterms:created>
  <dcterms:modified xsi:type="dcterms:W3CDTF">2021-05-06T20:26:07Z</dcterms:modified>
</cp:coreProperties>
</file>